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L8S17\Mitoribosomal proteins\"/>
    </mc:Choice>
  </mc:AlternateContent>
  <bookViews>
    <workbookView xWindow="0" yWindow="0" windowWidth="8750" windowHeight="4410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<sst xmlns="http://schemas.openxmlformats.org/spreadsheetml/2006/main" count="302" uniqueCount="97">
  <si>
    <t>T: Protein IDs</t>
  </si>
  <si>
    <t>YDR115W</t>
  </si>
  <si>
    <t>Average_MRPS17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</si>
  <si>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</si>
  <si>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</si>
  <si>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</si>
  <si>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</si>
  <si>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</si>
  <si>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</si>
  <si>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</si>
  <si>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</si>
  <si>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</si>
  <si>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</si>
  <si>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</si>
  <si>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</si>
  <si>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</si>
  <si>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</si>
  <si>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</si>
  <si>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</si>
  <si>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</si>
  <si>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</si>
  <si>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</si>
  <si>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</si>
  <si>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</si>
  <si>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</si>
  <si>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</si>
  <si>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</si>
  <si>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</si>
  <si>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</si>
  <si>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</si>
  <si>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</si>
  <si>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</si>
  <si>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</si>
  <si>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</si>
  <si>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</si>
  <si>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</si>
  <si>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</si>
  <si>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</si>
  <si>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</si>
  <si>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</si>
  <si>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</si>
  <si>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</si>
  <si>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</si>
  <si>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</si>
  <si>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</si>
  <si>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</si>
  <si>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</si>
  <si>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</si>
  <si>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</si>
  <si>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</si>
  <si>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</si>
  <si>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</si>
  <si>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</si>
  <si>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</si>
  <si>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</si>
  <si>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</si>
  <si>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</si>
  <si>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</si>
  <si>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</si>
  <si>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</si>
  <si>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</si>
  <si>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</si>
  <si>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</si>
  <si>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</si>
  <si>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</si>
  <si>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</si>
  <si>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</si>
  <si>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</si>
  <si>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</si>
  <si>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</si>
  <si>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</si>
  <si>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</si>
  <si>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</si>
  <si>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</si>
  <si>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</si>
  <si>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</si>
  <si>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</si>
  <si>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</si>
  <si>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</si>
  <si>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</si>
  <si>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</si>
  <si>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</si>
  <si>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MRPL37</t>
  </si>
  <si>
    <t>MRPL1</t>
  </si>
  <si>
    <t>MRPL25</t>
  </si>
  <si>
    <t>MRPL31</t>
  </si>
  <si>
    <t>MRPL4</t>
  </si>
  <si>
    <t>FYV4</t>
  </si>
  <si>
    <t>MRPS8</t>
  </si>
  <si>
    <t>LFQ intensity MRPL8_1</t>
  </si>
  <si>
    <t>LFQ intensity MRPL8_2</t>
  </si>
  <si>
    <t>LFQ intensity MRPL8_3</t>
  </si>
  <si>
    <t>LFQ intensity MRPS17_1</t>
  </si>
  <si>
    <t>LFQ intensity MRPS17_2</t>
  </si>
  <si>
    <t>LFQ intensity MRPS17_3</t>
  </si>
  <si>
    <t>Average_MRPL8</t>
  </si>
  <si>
    <t>only in MRPL8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</si>
</sst>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abSelected="1" workbookViewId="0">
      <selection activeCell="I2" sqref="I2"/>
    </sheetView>
  </sheetViews>
  <sheetFormatPr defaultRowHeight="14.5" x14ac:dyDescent="0.35"/>
  <cols>
    <col min="1" max="1" width="13" customWidth="1"/>
    <col min="2" max="2" width="14.08984375" customWidth="1"/>
    <col min="3" max="3" width="13.26953125" customWidth="1"/>
    <col min="4" max="4" width="13" customWidth="1"/>
    <col min="5" max="5" width="14.6328125" customWidth="1"/>
    <col min="6" max="6" width="10.7265625" customWidth="1"/>
    <col min="7" max="7" width="11.7265625" customWidth="1"/>
    <col min="8" max="8" width="10.5429687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1" t="s">
        <v>0</v>
      </c>
      <c r="B2" s="10" t="s">
        <v>89</v>
      </c>
      <c r="C2" s="10" t="s">
        <v>90</v>
      </c>
      <c r="D2" s="10" t="s">
        <v>91</v>
      </c>
      <c r="E2" s="11" t="s">
        <v>95</v>
      </c>
      <c r="F2" s="12" t="s">
        <v>92</v>
      </c>
      <c r="G2" s="12" t="s">
        <v>93</v>
      </c>
      <c r="H2" s="12" t="s">
        <v>94</v>
      </c>
      <c r="I2" s="13" t="s">
        <v>2</v>
      </c>
      <c r="J2" s="2" t="s">
        <v>3</v>
      </c>
      <c r="K2" s="2" t="s">
        <v>4</v>
      </c>
      <c r="L2" s="2" t="s">
        <v>5</v>
      </c>
      <c r="M2" s="4" t="s">
        <v>6</v>
      </c>
      <c r="N2" s="5" t="s">
        <v>7</v>
      </c>
      <c r="O2" s="3" t="s">
        <v>8</v>
      </c>
      <c r="P2" s="3" t="s">
        <v>10</v>
      </c>
      <c r="Q2" t="s">
        <v>9</v>
      </c>
    </row>
    <row r="3" spans="1:17" x14ac:dyDescent="0.35">
      <c r="A3" t="s">
        <v>61</v>
      </c>
      <c r="B3">
        <v>2.7822680000000002</v>
      </c>
      <c r="C3">
        <v>2.2322980000000001</v>
      </c>
      <c r="D3">
        <v>2.1408830000000001</v>
      </c>
      <c r="E3">
        <f t="shared" ref="E3:E16" si="0">AVERAGE(B3:D3)</f>
        <v>2.3851496666666669</v>
      </c>
      <c r="F3">
        <v>1.87365</v>
      </c>
      <c r="G3">
        <v>2.0756410000000001</v>
      </c>
      <c r="H3">
        <v>2.1552929999999999</v>
      </c>
      <c r="I3">
        <f t="shared" ref="I3:I16" si="1">AVERAGE(F3:H3)</f>
        <v>2.0348613333333332</v>
      </c>
      <c r="J3">
        <f t="shared" ref="J3:J16" si="2">E3/I3</f>
        <v>1.1721435891454686</v>
      </c>
      <c r="K3">
        <f>LOG(J3,2)</f>
        <v>0.22914931264341365</v>
      </c>
      <c r="L3">
        <f>TTEST(B3:D3,F3:H3,1,1)</f>
        <v>0.17102636789311843</v>
      </c>
      <c r="M3">
        <f>-LOG(L3,10)</f>
        <v>0.76693692734073216</v>
      </c>
      <c r="N3">
        <v>9.438539E-2</v>
      </c>
      <c r="O3" t="str">
        <f t="shared" ref="O3:O66" si="3">IF(K3&gt;1, "Up", "Down")</f>
        <v>Down</v>
      </c>
      <c r="P3" s="6" t="str">
        <f>IF(L3&lt;0.05, "sig","non.sig")</f>
        <v>non.sig</v>
      </c>
      <c r="Q3" t="str">
        <f>IF(N3&lt;0.05, "sig","non.sig")</f>
        <v>non.sig</v>
      </c>
    </row>
    <row r="4" spans="1:17" x14ac:dyDescent="0.35">
      <c r="A4" t="s">
        <v>71</v>
      </c>
      <c r="B4">
        <v>0.63581699999999997</v>
      </c>
      <c r="C4">
        <v>0.64821700000000004</v>
      </c>
      <c r="D4">
        <v>0.70873600000000003</v>
      </c>
      <c r="E4">
        <f t="shared" si="0"/>
        <v>0.66425666666666672</v>
      </c>
      <c r="F4">
        <v>0.35279199999999999</v>
      </c>
      <c r="G4">
        <v>0.55397799999999997</v>
      </c>
      <c r="H4">
        <v>0.56989599999999996</v>
      </c>
      <c r="I4">
        <f t="shared" si="1"/>
        <v>0.49222199999999994</v>
      </c>
      <c r="J4">
        <f t="shared" si="2"/>
        <v>1.34950625259876</v>
      </c>
      <c r="K4">
        <f t="shared" ref="K4:K61" si="4">LOG(J4,2)</f>
        <v>0.43243166118588816</v>
      </c>
      <c r="L4">
        <f t="shared" ref="L4:L67" si="5">TTEST(B4:D4,F4:H4,1,1)</f>
        <v>4.7194997747560863E-2</v>
      </c>
      <c r="M4">
        <f t="shared" ref="M4:M67" si="6">-LOG(L4,10)</f>
        <v>1.3261040303014549</v>
      </c>
      <c r="N4">
        <v>0.2597698</v>
      </c>
      <c r="O4" t="str">
        <f t="shared" si="3"/>
        <v>Down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35">
      <c r="A5" t="s">
        <v>82</v>
      </c>
      <c r="B5">
        <v>1.802983</v>
      </c>
      <c r="C5">
        <v>1.250942</v>
      </c>
      <c r="D5">
        <v>1.748578</v>
      </c>
      <c r="E5">
        <f t="shared" si="0"/>
        <v>1.6008343333333332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>
        <f t="shared" si="5"/>
        <v>5.913089083050516E-3</v>
      </c>
      <c r="M5">
        <f t="shared" si="6"/>
        <v>2.22818557813165</v>
      </c>
      <c r="N5">
        <v>0.26730589999999999</v>
      </c>
      <c r="O5" t="e">
        <f t="shared" si="3"/>
        <v>#DIV/0!</v>
      </c>
      <c r="P5" t="str">
        <f t="shared" si="7"/>
        <v>sig</v>
      </c>
      <c r="Q5" t="str">
        <f t="shared" si="8"/>
        <v>non.sig</v>
      </c>
    </row>
    <row r="6" spans="1:17" x14ac:dyDescent="0.35">
      <c r="A6" t="s">
        <v>73</v>
      </c>
      <c r="B6">
        <v>0.60406599999999999</v>
      </c>
      <c r="C6">
        <v>0.69860800000000001</v>
      </c>
      <c r="D6">
        <v>0.50125399999999998</v>
      </c>
      <c r="E6">
        <f t="shared" si="0"/>
        <v>0.60130933333333336</v>
      </c>
      <c r="F6">
        <v>0.362821</v>
      </c>
      <c r="G6">
        <v>0.325708</v>
      </c>
      <c r="H6">
        <v>0.349296</v>
      </c>
      <c r="I6">
        <f t="shared" si="1"/>
        <v>0.34594166666666665</v>
      </c>
      <c r="J6">
        <f t="shared" si="2"/>
        <v>1.7381812926071354</v>
      </c>
      <c r="K6">
        <f t="shared" si="4"/>
        <v>0.79757856334042454</v>
      </c>
      <c r="L6">
        <f t="shared" si="5"/>
        <v>2.8865244567173209E-2</v>
      </c>
      <c r="M6">
        <f t="shared" si="6"/>
        <v>1.5396247584936433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80</v>
      </c>
      <c r="B7">
        <v>0.23093</v>
      </c>
      <c r="C7">
        <v>0.16037499999999999</v>
      </c>
      <c r="D7">
        <v>0.22519400000000001</v>
      </c>
      <c r="E7">
        <f t="shared" si="0"/>
        <v>0.20549966666666666</v>
      </c>
      <c r="F7">
        <v>0.37247799999999998</v>
      </c>
      <c r="G7">
        <v>0.215923</v>
      </c>
      <c r="H7">
        <v>0.22633900000000001</v>
      </c>
      <c r="I7">
        <f t="shared" si="1"/>
        <v>0.27157999999999999</v>
      </c>
      <c r="J7">
        <f t="shared" si="2"/>
        <v>0.75668188624591892</v>
      </c>
      <c r="K7">
        <f t="shared" si="4"/>
        <v>-0.40224118515559437</v>
      </c>
      <c r="L7">
        <f t="shared" si="5"/>
        <v>0.12365744851390864</v>
      </c>
      <c r="M7">
        <f t="shared" si="6"/>
        <v>0.90777971876033603</v>
      </c>
      <c r="N7">
        <v>0.16380159999999999</v>
      </c>
      <c r="O7" t="str">
        <f t="shared" si="3"/>
        <v>Down</v>
      </c>
      <c r="P7" t="str">
        <f t="shared" si="7"/>
        <v>non.sig</v>
      </c>
      <c r="Q7" t="str">
        <f t="shared" si="8"/>
        <v>non.sig</v>
      </c>
    </row>
    <row r="8" spans="1:17" x14ac:dyDescent="0.35">
      <c r="A8" t="s">
        <v>55</v>
      </c>
      <c r="B8">
        <v>5.8567270000000002</v>
      </c>
      <c r="C8">
        <v>5.5677159999999999</v>
      </c>
      <c r="D8">
        <v>4.643052</v>
      </c>
      <c r="E8">
        <f t="shared" si="0"/>
        <v>5.355831666666667</v>
      </c>
      <c r="F8">
        <v>1.6504369999999999</v>
      </c>
      <c r="G8">
        <v>1.810322</v>
      </c>
      <c r="H8">
        <v>1.8341689999999999</v>
      </c>
      <c r="I8">
        <f t="shared" si="1"/>
        <v>1.7649759999999999</v>
      </c>
      <c r="J8">
        <f t="shared" si="2"/>
        <v>3.0345067959375465</v>
      </c>
      <c r="K8">
        <f t="shared" si="4"/>
        <v>1.6014620516123819</v>
      </c>
      <c r="L8">
        <f t="shared" si="5"/>
        <v>6.4519392859488786E-3</v>
      </c>
      <c r="M8">
        <f t="shared" si="6"/>
        <v>2.1903097280625921</v>
      </c>
      <c r="N8">
        <v>0.26526050000000001</v>
      </c>
      <c r="O8" t="str">
        <f t="shared" si="3"/>
        <v>Up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50</v>
      </c>
      <c r="B9">
        <v>1.2021599999999999</v>
      </c>
      <c r="C9">
        <v>1</v>
      </c>
      <c r="D9">
        <v>0.87821000000000005</v>
      </c>
      <c r="E9">
        <f t="shared" si="0"/>
        <v>1.0267900000000001</v>
      </c>
      <c r="F9">
        <v>0.79418800000000001</v>
      </c>
      <c r="G9">
        <v>1</v>
      </c>
      <c r="H9">
        <v>1.0708040000000001</v>
      </c>
      <c r="I9">
        <f t="shared" si="1"/>
        <v>0.95499733333333336</v>
      </c>
      <c r="J9">
        <f t="shared" si="2"/>
        <v>1.0751757771051369</v>
      </c>
      <c r="K9">
        <f t="shared" si="4"/>
        <v>0.10457254077028162</v>
      </c>
      <c r="L9">
        <f t="shared" si="5"/>
        <v>0.36218621585558308</v>
      </c>
      <c r="M9">
        <f t="shared" si="6"/>
        <v>0.44106808216048016</v>
      </c>
      <c r="N9">
        <v>0.31351679999999998</v>
      </c>
      <c r="O9" t="str">
        <f t="shared" si="3"/>
        <v>Down</v>
      </c>
      <c r="P9" t="str">
        <f t="shared" si="7"/>
        <v>non.sig</v>
      </c>
      <c r="Q9" t="str">
        <f t="shared" si="8"/>
        <v>non.sig</v>
      </c>
    </row>
    <row r="10" spans="1:17" x14ac:dyDescent="0.35">
      <c r="A10" t="s">
        <v>26</v>
      </c>
      <c r="B10">
        <v>1.4238999999999999</v>
      </c>
      <c r="C10">
        <v>1.3623259999999999</v>
      </c>
      <c r="D10">
        <v>1.380123</v>
      </c>
      <c r="E10">
        <f t="shared" si="0"/>
        <v>1.3887830000000001</v>
      </c>
      <c r="F10">
        <v>0.48997099999999999</v>
      </c>
      <c r="G10">
        <v>0.49358800000000003</v>
      </c>
      <c r="H10">
        <v>0.52040900000000001</v>
      </c>
      <c r="I10">
        <f t="shared" si="1"/>
        <v>0.50132266666666669</v>
      </c>
      <c r="J10">
        <f t="shared" si="2"/>
        <v>2.7702377976127153</v>
      </c>
      <c r="K10">
        <f t="shared" si="4"/>
        <v>1.4700098227407501</v>
      </c>
      <c r="L10">
        <f t="shared" si="5"/>
        <v>3.4666181895483586E-4</v>
      </c>
      <c r="M10">
        <f t="shared" si="6"/>
        <v>3.460093988543627</v>
      </c>
      <c r="N10">
        <v>0.26911239999999997</v>
      </c>
      <c r="O10" t="str">
        <f t="shared" si="3"/>
        <v>Up</v>
      </c>
      <c r="P10" t="str">
        <f t="shared" si="7"/>
        <v>sig</v>
      </c>
      <c r="Q10" t="str">
        <f t="shared" si="8"/>
        <v>non.sig</v>
      </c>
    </row>
    <row r="11" spans="1:17" x14ac:dyDescent="0.35">
      <c r="A11" t="s">
        <v>1</v>
      </c>
      <c r="B11">
        <v>0.18307999999999999</v>
      </c>
      <c r="C11">
        <v>0.33077200000000001</v>
      </c>
      <c r="D11">
        <v>0.25079600000000002</v>
      </c>
      <c r="E11">
        <f t="shared" si="0"/>
        <v>0.25488266666666665</v>
      </c>
      <c r="F11">
        <v>0.48888500000000001</v>
      </c>
      <c r="G11">
        <v>0.36817499999999997</v>
      </c>
      <c r="H11">
        <v>0.32005699999999998</v>
      </c>
      <c r="I11">
        <f t="shared" si="1"/>
        <v>0.39237233333333332</v>
      </c>
      <c r="J11">
        <f t="shared" si="2"/>
        <v>0.64959388064228107</v>
      </c>
      <c r="K11">
        <f t="shared" si="4"/>
        <v>-0.62239005289478</v>
      </c>
      <c r="L11">
        <f t="shared" si="5"/>
        <v>0.12292711534149048</v>
      </c>
      <c r="M11">
        <f t="shared" si="6"/>
        <v>0.91035230959275526</v>
      </c>
      <c r="N11">
        <v>0.48697869999999999</v>
      </c>
      <c r="O11" t="str">
        <f t="shared" si="3"/>
        <v>Down</v>
      </c>
      <c r="P11" t="str">
        <f t="shared" si="7"/>
        <v>non.sig</v>
      </c>
      <c r="Q11" t="str">
        <f t="shared" si="8"/>
        <v>non.sig</v>
      </c>
    </row>
    <row r="12" spans="1:17" x14ac:dyDescent="0.35">
      <c r="A12" t="s">
        <v>83</v>
      </c>
      <c r="B12">
        <v>2.3737819999999998</v>
      </c>
      <c r="C12">
        <v>2.1122779999999999</v>
      </c>
      <c r="D12">
        <v>1.9004529999999999</v>
      </c>
      <c r="E12">
        <f t="shared" si="0"/>
        <v>2.1288376666666666</v>
      </c>
      <c r="F12">
        <v>0.40073700000000001</v>
      </c>
      <c r="G12">
        <v>0.40262399999999998</v>
      </c>
      <c r="H12">
        <v>0.42380699999999999</v>
      </c>
      <c r="I12">
        <f t="shared" si="1"/>
        <v>0.40905600000000003</v>
      </c>
      <c r="J12">
        <f t="shared" si="2"/>
        <v>5.2042695050718395</v>
      </c>
      <c r="K12">
        <f t="shared" si="4"/>
        <v>2.3796956745005651</v>
      </c>
      <c r="L12">
        <f t="shared" si="5"/>
        <v>3.4399018269316763E-3</v>
      </c>
      <c r="M12">
        <f t="shared" si="6"/>
        <v>2.4634539517977267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35">
      <c r="A13" t="s">
        <v>29</v>
      </c>
      <c r="B13">
        <v>5.1354810000000004</v>
      </c>
      <c r="C13">
        <v>4.4587890000000003</v>
      </c>
      <c r="D13">
        <v>4.1429080000000003</v>
      </c>
      <c r="E13">
        <f t="shared" si="0"/>
        <v>4.5790593333333343</v>
      </c>
      <c r="F13">
        <v>2.117321</v>
      </c>
      <c r="G13">
        <v>2.6732870000000002</v>
      </c>
      <c r="H13">
        <v>2.9303170000000001</v>
      </c>
      <c r="I13">
        <f t="shared" si="1"/>
        <v>2.573641666666667</v>
      </c>
      <c r="J13">
        <f t="shared" si="2"/>
        <v>1.7792140190456456</v>
      </c>
      <c r="K13">
        <f t="shared" si="4"/>
        <v>0.83124006071449752</v>
      </c>
      <c r="L13">
        <f t="shared" si="5"/>
        <v>3.193623487249192E-2</v>
      </c>
      <c r="M13">
        <f t="shared" si="6"/>
        <v>1.4957162863968529</v>
      </c>
      <c r="N13">
        <v>0.29850139999999997</v>
      </c>
      <c r="O13" t="str">
        <f t="shared" si="3"/>
        <v>Down</v>
      </c>
      <c r="P13" t="str">
        <f t="shared" si="7"/>
        <v>sig</v>
      </c>
      <c r="Q13" t="str">
        <f t="shared" si="8"/>
        <v>non.sig</v>
      </c>
    </row>
    <row r="14" spans="1:17" x14ac:dyDescent="0.35">
      <c r="A14" t="s">
        <v>54</v>
      </c>
      <c r="B14">
        <v>2.0673509999999999</v>
      </c>
      <c r="C14">
        <v>1.636066</v>
      </c>
      <c r="D14">
        <v>1.3485259999999999</v>
      </c>
      <c r="E14">
        <f t="shared" si="0"/>
        <v>1.683981</v>
      </c>
      <c r="F14">
        <v>0.94796800000000003</v>
      </c>
      <c r="G14">
        <v>1.0383720000000001</v>
      </c>
      <c r="H14">
        <v>1.0602389999999999</v>
      </c>
      <c r="I14">
        <f t="shared" si="1"/>
        <v>1.0155263333333335</v>
      </c>
      <c r="J14">
        <f t="shared" si="2"/>
        <v>1.6582346953747134</v>
      </c>
      <c r="K14">
        <f t="shared" si="4"/>
        <v>0.72964821062795826</v>
      </c>
      <c r="L14">
        <f t="shared" si="5"/>
        <v>5.5136066598698852E-2</v>
      </c>
      <c r="M14">
        <f t="shared" si="6"/>
        <v>1.2585642196486726</v>
      </c>
      <c r="N14">
        <v>0.40076499999999998</v>
      </c>
      <c r="O14" t="str">
        <f t="shared" si="3"/>
        <v>Down</v>
      </c>
      <c r="P14" t="str">
        <f t="shared" si="7"/>
        <v>non.sig</v>
      </c>
      <c r="Q14" t="str">
        <f t="shared" si="8"/>
        <v>non.sig</v>
      </c>
    </row>
    <row r="15" spans="1:17" x14ac:dyDescent="0.35">
      <c r="A15" t="s">
        <v>43</v>
      </c>
      <c r="B15">
        <v>3.1232449999999998</v>
      </c>
      <c r="C15">
        <v>3.2494969999999999</v>
      </c>
      <c r="D15">
        <v>3.4002439999999998</v>
      </c>
      <c r="E15">
        <f t="shared" si="0"/>
        <v>3.2576619999999998</v>
      </c>
      <c r="F15">
        <v>1.986542</v>
      </c>
      <c r="G15">
        <v>2.0210859999999999</v>
      </c>
      <c r="H15">
        <v>2.1611090000000002</v>
      </c>
      <c r="I15">
        <f t="shared" si="1"/>
        <v>2.0562456666666669</v>
      </c>
      <c r="J15">
        <f t="shared" si="2"/>
        <v>1.584276651768425</v>
      </c>
      <c r="K15">
        <f t="shared" si="4"/>
        <v>0.66382428572315744</v>
      </c>
      <c r="L15">
        <f t="shared" si="5"/>
        <v>3.6558751827064933E-4</v>
      </c>
      <c r="M15">
        <f t="shared" si="6"/>
        <v>3.4370086401775848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35">
      <c r="A16" t="s">
        <v>52</v>
      </c>
      <c r="B16">
        <v>1</v>
      </c>
      <c r="C16">
        <v>0.87518399999999996</v>
      </c>
      <c r="D16">
        <v>0.95940300000000001</v>
      </c>
      <c r="E16">
        <f t="shared" si="0"/>
        <v>0.94486233333333336</v>
      </c>
      <c r="F16">
        <v>0.63077899999999998</v>
      </c>
      <c r="G16">
        <v>0.57403499999999996</v>
      </c>
      <c r="H16">
        <v>0.61100699999999997</v>
      </c>
      <c r="I16">
        <f t="shared" si="1"/>
        <v>0.6052736666666666</v>
      </c>
      <c r="J16">
        <f t="shared" si="2"/>
        <v>1.5610497951064561</v>
      </c>
      <c r="K16">
        <f t="shared" si="4"/>
        <v>0.64251655782021189</v>
      </c>
      <c r="L16">
        <f t="shared" si="5"/>
        <v>1.7491053719592144E-3</v>
      </c>
      <c r="M16">
        <f t="shared" si="6"/>
        <v>2.7571840263806915</v>
      </c>
      <c r="N16">
        <v>0.18202599999999999</v>
      </c>
      <c r="O16" t="str">
        <f t="shared" si="3"/>
        <v>Down</v>
      </c>
      <c r="P16" t="str">
        <f t="shared" si="7"/>
        <v>sig</v>
      </c>
      <c r="Q16" t="str">
        <f t="shared" si="8"/>
        <v>non.sig</v>
      </c>
    </row>
    <row r="17" spans="1:17" x14ac:dyDescent="0.35">
      <c r="A17" t="s">
        <v>64</v>
      </c>
      <c r="B17">
        <v>0.89629599999999998</v>
      </c>
      <c r="C17">
        <v>0.74045099999999997</v>
      </c>
      <c r="D17">
        <v>0.477773</v>
      </c>
      <c r="E17">
        <f t="shared" ref="E17:E26" si="9">AVERAGE(B17:D17)</f>
        <v>0.70483999999999991</v>
      </c>
      <c r="F17">
        <v>0.37467899999999998</v>
      </c>
      <c r="G17">
        <v>0.40757599999999999</v>
      </c>
      <c r="H17">
        <v>0.39104699999999998</v>
      </c>
      <c r="I17">
        <f t="shared" ref="I17:I26" si="10">AVERAGE(F17:H17)</f>
        <v>0.3911006666666666</v>
      </c>
      <c r="J17">
        <f t="shared" ref="J17:J26" si="11">E17/I17</f>
        <v>1.802195854093831</v>
      </c>
      <c r="K17">
        <f t="shared" si="4"/>
        <v>0.84975580492272507</v>
      </c>
      <c r="L17">
        <f t="shared" si="5"/>
        <v>6.5151153122136374E-2</v>
      </c>
      <c r="M17">
        <f t="shared" si="6"/>
        <v>1.1860778932261633</v>
      </c>
      <c r="N17">
        <v>0.1004892</v>
      </c>
      <c r="O17" t="str">
        <f t="shared" si="3"/>
        <v>Down</v>
      </c>
      <c r="P17" s="6" t="str">
        <f t="shared" si="7"/>
        <v>non.sig</v>
      </c>
      <c r="Q17" t="str">
        <f t="shared" si="8"/>
        <v>non.sig</v>
      </c>
    </row>
    <row r="18" spans="1:17" x14ac:dyDescent="0.35">
      <c r="A18" t="s">
        <v>70</v>
      </c>
      <c r="B18">
        <v>1.811158</v>
      </c>
      <c r="C18">
        <v>2.0174219999999998</v>
      </c>
      <c r="D18">
        <v>2.653724</v>
      </c>
      <c r="E18">
        <f t="shared" si="9"/>
        <v>2.1607679999999996</v>
      </c>
      <c r="F18">
        <v>1.6072059999999999</v>
      </c>
      <c r="G18">
        <v>1.0943970000000001</v>
      </c>
      <c r="H18">
        <v>1.163616</v>
      </c>
      <c r="I18">
        <f t="shared" si="10"/>
        <v>1.2884063333333333</v>
      </c>
      <c r="J18">
        <f t="shared" si="11"/>
        <v>1.6770858261847514</v>
      </c>
      <c r="K18">
        <f t="shared" si="4"/>
        <v>0.74595652184367045</v>
      </c>
      <c r="L18">
        <f t="shared" si="5"/>
        <v>7.1877197238892965E-2</v>
      </c>
      <c r="M18">
        <f t="shared" si="6"/>
        <v>1.1434088660012194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35">
      <c r="A19" t="s">
        <v>66</v>
      </c>
      <c r="B19">
        <v>11.63645</v>
      </c>
      <c r="C19">
        <v>7.7818480000000001</v>
      </c>
      <c r="D19">
        <v>12.38195</v>
      </c>
      <c r="E19">
        <f t="shared" si="9"/>
        <v>10.600082666666667</v>
      </c>
      <c r="F19">
        <v>1.287474</v>
      </c>
      <c r="G19">
        <v>3.1143800000000001</v>
      </c>
      <c r="H19">
        <v>3.2229749999999999</v>
      </c>
      <c r="I19">
        <f t="shared" si="10"/>
        <v>2.5416096666666665</v>
      </c>
      <c r="J19">
        <f t="shared" si="11"/>
        <v>4.1706178591021521</v>
      </c>
      <c r="K19">
        <f t="shared" si="4"/>
        <v>2.0602611285697368</v>
      </c>
      <c r="L19">
        <f t="shared" si="5"/>
        <v>2.1563025228231582E-2</v>
      </c>
      <c r="M19">
        <f t="shared" si="6"/>
        <v>1.6662903089881165</v>
      </c>
      <c r="N19">
        <v>3.8626380000000002E-2</v>
      </c>
      <c r="O19" t="str">
        <f t="shared" si="3"/>
        <v>Up</v>
      </c>
      <c r="P19" s="6" t="str">
        <f t="shared" si="7"/>
        <v>sig</v>
      </c>
      <c r="Q19" s="6" t="str">
        <f t="shared" si="8"/>
        <v>sig</v>
      </c>
    </row>
    <row r="20" spans="1:17" x14ac:dyDescent="0.35">
      <c r="A20" t="s">
        <v>84</v>
      </c>
      <c r="B20">
        <v>1.460556</v>
      </c>
      <c r="C20">
        <v>1.1795100000000001</v>
      </c>
      <c r="D20">
        <v>1.02708</v>
      </c>
      <c r="E20">
        <f t="shared" si="9"/>
        <v>1.2223819999999999</v>
      </c>
      <c r="F20">
        <v>0.46276899999999999</v>
      </c>
      <c r="G20">
        <v>0.42098799999999997</v>
      </c>
      <c r="H20">
        <v>0.394542</v>
      </c>
      <c r="I20">
        <f t="shared" si="10"/>
        <v>0.4260996666666666</v>
      </c>
      <c r="J20">
        <f t="shared" si="11"/>
        <v>2.8687701390676206</v>
      </c>
      <c r="K20">
        <f t="shared" si="4"/>
        <v>1.5204323764326768</v>
      </c>
      <c r="L20">
        <f t="shared" si="5"/>
        <v>8.8093168340900689E-3</v>
      </c>
      <c r="M20">
        <f t="shared" si="6"/>
        <v>2.0550577699862518</v>
      </c>
      <c r="N20">
        <v>0.44361390000000001</v>
      </c>
      <c r="O20" t="str">
        <f t="shared" si="3"/>
        <v>Up</v>
      </c>
      <c r="P20" t="str">
        <f t="shared" si="7"/>
        <v>sig</v>
      </c>
      <c r="Q20" t="str">
        <f t="shared" si="8"/>
        <v>non.sig</v>
      </c>
    </row>
    <row r="21" spans="1:17" x14ac:dyDescent="0.35">
      <c r="A21" t="s">
        <v>76</v>
      </c>
      <c r="B21">
        <v>0.43287900000000001</v>
      </c>
      <c r="C21">
        <v>0.54791199999999995</v>
      </c>
      <c r="D21">
        <v>1</v>
      </c>
      <c r="E21">
        <f t="shared" si="9"/>
        <v>0.66026366666666669</v>
      </c>
      <c r="F21">
        <v>0.80121699999999996</v>
      </c>
      <c r="G21">
        <v>0.74674499999999999</v>
      </c>
      <c r="H21">
        <v>0.73209900000000006</v>
      </c>
      <c r="I21">
        <f t="shared" si="10"/>
        <v>0.7600203333333333</v>
      </c>
      <c r="J21">
        <f t="shared" si="11"/>
        <v>0.86874473972406885</v>
      </c>
      <c r="K21">
        <f t="shared" si="4"/>
        <v>-0.20299575769994155</v>
      </c>
      <c r="L21">
        <f t="shared" si="5"/>
        <v>0.32616265394680277</v>
      </c>
      <c r="M21">
        <f t="shared" si="6"/>
        <v>0.48656576773886984</v>
      </c>
      <c r="N21">
        <v>0.28651209999999999</v>
      </c>
      <c r="O21" t="str">
        <f t="shared" si="3"/>
        <v>Down</v>
      </c>
      <c r="P21" t="str">
        <f t="shared" si="7"/>
        <v>non.sig</v>
      </c>
      <c r="Q21" t="str">
        <f t="shared" si="8"/>
        <v>non.sig</v>
      </c>
    </row>
    <row r="22" spans="1:17" x14ac:dyDescent="0.35">
      <c r="A22" t="s">
        <v>48</v>
      </c>
      <c r="B22">
        <v>1.1437219999999999</v>
      </c>
      <c r="C22">
        <v>1.055796</v>
      </c>
      <c r="D22">
        <v>1.271528</v>
      </c>
      <c r="E22">
        <f t="shared" si="9"/>
        <v>1.1570153333333333</v>
      </c>
      <c r="F22">
        <v>0.63623600000000002</v>
      </c>
      <c r="G22">
        <v>0.57641299999999995</v>
      </c>
      <c r="H22">
        <v>0.61017999999999994</v>
      </c>
      <c r="I22">
        <f t="shared" si="10"/>
        <v>0.6076096666666666</v>
      </c>
      <c r="J22">
        <f t="shared" si="11"/>
        <v>1.9042082389516517</v>
      </c>
      <c r="K22">
        <f t="shared" si="4"/>
        <v>0.92919125641656486</v>
      </c>
      <c r="L22">
        <f t="shared" si="5"/>
        <v>5.2156066735743398E-3</v>
      </c>
      <c r="M22">
        <f t="shared" si="6"/>
        <v>2.2826951676475176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t="s">
        <v>49</v>
      </c>
      <c r="B23">
        <v>0.87554200000000004</v>
      </c>
      <c r="C23">
        <v>1.0003869999999999</v>
      </c>
      <c r="D23">
        <v>1.256292</v>
      </c>
      <c r="E23">
        <f t="shared" si="9"/>
        <v>1.0440736666666666</v>
      </c>
      <c r="F23">
        <v>0.44245400000000001</v>
      </c>
      <c r="G23">
        <v>0.49515799999999999</v>
      </c>
      <c r="H23">
        <v>0.51027100000000003</v>
      </c>
      <c r="I23">
        <f t="shared" si="10"/>
        <v>0.48262766666666668</v>
      </c>
      <c r="J23">
        <f t="shared" si="11"/>
        <v>2.163310847630644</v>
      </c>
      <c r="K23">
        <f t="shared" si="4"/>
        <v>1.1132409820423856</v>
      </c>
      <c r="L23">
        <f t="shared" si="5"/>
        <v>1.3619997434138841E-2</v>
      </c>
      <c r="M23">
        <f t="shared" si="6"/>
        <v>1.8658229742396393</v>
      </c>
      <c r="N23">
        <v>0.14987059999999999</v>
      </c>
      <c r="O23" t="str">
        <f t="shared" si="3"/>
        <v>Up</v>
      </c>
      <c r="P23" t="str">
        <f t="shared" si="7"/>
        <v>sig</v>
      </c>
      <c r="Q23" t="str">
        <f t="shared" si="8"/>
        <v>non.sig</v>
      </c>
    </row>
    <row r="24" spans="1:17" x14ac:dyDescent="0.35">
      <c r="A24" t="s">
        <v>47</v>
      </c>
      <c r="B24">
        <v>1.5403279999999999</v>
      </c>
      <c r="C24">
        <v>1.502048</v>
      </c>
      <c r="D24">
        <v>1.307512</v>
      </c>
      <c r="E24">
        <f t="shared" si="9"/>
        <v>1.4499626666666667</v>
      </c>
      <c r="F24">
        <v>0.88990800000000003</v>
      </c>
      <c r="G24">
        <v>0.983769</v>
      </c>
      <c r="H24">
        <v>0.85903300000000005</v>
      </c>
      <c r="I24">
        <f t="shared" si="10"/>
        <v>0.91090333333333329</v>
      </c>
      <c r="J24">
        <f t="shared" si="11"/>
        <v>1.5917854437536367</v>
      </c>
      <c r="K24">
        <f t="shared" si="4"/>
        <v>0.6706458885869454</v>
      </c>
      <c r="L24">
        <f t="shared" si="5"/>
        <v>5.9261329583695666E-3</v>
      </c>
      <c r="M24">
        <f t="shared" si="6"/>
        <v>2.2272286089412763</v>
      </c>
      <c r="N24">
        <v>0.18202599999999999</v>
      </c>
      <c r="O24" t="str">
        <f t="shared" si="3"/>
        <v>Down</v>
      </c>
      <c r="P24" t="str">
        <f t="shared" si="7"/>
        <v>sig</v>
      </c>
      <c r="Q24" t="str">
        <f t="shared" si="8"/>
        <v>non.sig</v>
      </c>
    </row>
    <row r="25" spans="1:17" x14ac:dyDescent="0.35">
      <c r="A25" t="s">
        <v>85</v>
      </c>
      <c r="B25">
        <v>0.183225</v>
      </c>
      <c r="C25">
        <v>0.20400599999999999</v>
      </c>
      <c r="D25">
        <v>0.29643900000000001</v>
      </c>
      <c r="E25">
        <f t="shared" si="9"/>
        <v>0.22789000000000001</v>
      </c>
      <c r="F25">
        <v>0.30987500000000001</v>
      </c>
      <c r="G25">
        <v>0.37354399999999999</v>
      </c>
      <c r="H25">
        <v>0.31506800000000001</v>
      </c>
      <c r="I25">
        <f t="shared" si="10"/>
        <v>0.33282899999999999</v>
      </c>
      <c r="J25">
        <f t="shared" si="11"/>
        <v>0.68470596011765805</v>
      </c>
      <c r="K25">
        <f t="shared" si="4"/>
        <v>-0.54644352426428844</v>
      </c>
      <c r="L25">
        <f t="shared" si="5"/>
        <v>7.2207680674795161E-2</v>
      </c>
      <c r="M25">
        <f t="shared" si="6"/>
        <v>1.1414166044072587</v>
      </c>
      <c r="N25">
        <v>0.24418709999999999</v>
      </c>
      <c r="O25" t="str">
        <f t="shared" si="3"/>
        <v>Down</v>
      </c>
      <c r="P25" t="str">
        <f t="shared" si="7"/>
        <v>non.sig</v>
      </c>
      <c r="Q25" t="str">
        <f t="shared" si="8"/>
        <v>non.sig</v>
      </c>
    </row>
    <row r="26" spans="1:17" x14ac:dyDescent="0.35">
      <c r="A26" t="s">
        <v>81</v>
      </c>
      <c r="B26">
        <v>1.505914</v>
      </c>
      <c r="C26">
        <v>1.6648050000000001</v>
      </c>
      <c r="D26">
        <v>1.2208220000000001</v>
      </c>
      <c r="E26">
        <f t="shared" si="9"/>
        <v>1.4638470000000001</v>
      </c>
      <c r="F26">
        <v>0.247063</v>
      </c>
      <c r="G26">
        <v>0.194966</v>
      </c>
      <c r="H26">
        <v>0.198992</v>
      </c>
      <c r="I26">
        <f t="shared" si="10"/>
        <v>0.21367366666666668</v>
      </c>
      <c r="J26">
        <f t="shared" si="11"/>
        <v>6.8508535601797762</v>
      </c>
      <c r="K26">
        <f t="shared" si="4"/>
        <v>2.7762837472443209</v>
      </c>
      <c r="L26">
        <f t="shared" si="5"/>
        <v>5.2722811967630618E-3</v>
      </c>
      <c r="M26">
        <f t="shared" si="6"/>
        <v>2.2780014347293389</v>
      </c>
      <c r="N26">
        <v>7.8097669999999994E-2</v>
      </c>
      <c r="O26" t="str">
        <f t="shared" si="3"/>
        <v>Up</v>
      </c>
      <c r="P26" s="6" t="str">
        <f t="shared" si="7"/>
        <v>sig</v>
      </c>
      <c r="Q26" t="str">
        <f t="shared" si="8"/>
        <v>non.sig</v>
      </c>
    </row>
    <row r="27" spans="1:17" x14ac:dyDescent="0.35">
      <c r="A27" t="s">
        <v>51</v>
      </c>
      <c r="B27">
        <v>0.51541999999999999</v>
      </c>
      <c r="C27">
        <v>0.57666600000000001</v>
      </c>
      <c r="D27">
        <v>0.496062</v>
      </c>
      <c r="E27">
        <f t="shared" ref="E27:E49" si="12">AVERAGE(B27:D27)</f>
        <v>0.52938266666666667</v>
      </c>
      <c r="F27">
        <v>0.30775999999999998</v>
      </c>
      <c r="G27">
        <v>0.32803700000000002</v>
      </c>
      <c r="H27">
        <v>0.35022900000000001</v>
      </c>
      <c r="I27">
        <f t="shared" ref="I27:I49" si="13">AVERAGE(F27:H27)</f>
        <v>0.32867533333333332</v>
      </c>
      <c r="J27">
        <f t="shared" ref="J27:J49" si="14">E27/I27</f>
        <v>1.6106552971219827</v>
      </c>
      <c r="K27">
        <f t="shared" si="4"/>
        <v>0.68764777005713429</v>
      </c>
      <c r="L27">
        <f t="shared" si="5"/>
        <v>1.0724665829788725E-2</v>
      </c>
      <c r="M27">
        <f t="shared" si="6"/>
        <v>1.9696162311282988</v>
      </c>
      <c r="N27">
        <v>6.9478810000000002E-2</v>
      </c>
      <c r="O27" t="str">
        <f t="shared" si="3"/>
        <v>Down</v>
      </c>
      <c r="P27" s="6" t="str">
        <f t="shared" si="7"/>
        <v>sig</v>
      </c>
      <c r="Q27" t="str">
        <f t="shared" si="8"/>
        <v>non.sig</v>
      </c>
    </row>
    <row r="28" spans="1:17" x14ac:dyDescent="0.35">
      <c r="A28" t="s">
        <v>69</v>
      </c>
      <c r="B28">
        <v>1.477301</v>
      </c>
      <c r="C28">
        <v>2.144889</v>
      </c>
      <c r="D28">
        <v>1.78956</v>
      </c>
      <c r="E28">
        <f t="shared" si="12"/>
        <v>1.8039166666666666</v>
      </c>
      <c r="F28">
        <v>0.31961800000000001</v>
      </c>
      <c r="G28">
        <v>0.36049999999999999</v>
      </c>
      <c r="H28">
        <v>0.38752500000000001</v>
      </c>
      <c r="I28">
        <f t="shared" si="13"/>
        <v>0.35588099999999995</v>
      </c>
      <c r="J28">
        <f t="shared" si="14"/>
        <v>5.068876019418477</v>
      </c>
      <c r="K28">
        <f t="shared" si="4"/>
        <v>2.3416658772125403</v>
      </c>
      <c r="L28">
        <f t="shared" si="5"/>
        <v>7.7470362099480456E-3</v>
      </c>
      <c r="M28">
        <f t="shared" si="6"/>
        <v>2.110864414119261</v>
      </c>
      <c r="N28">
        <v>7.1017179999999999E-2</v>
      </c>
      <c r="O28" t="str">
        <f t="shared" si="3"/>
        <v>Up</v>
      </c>
      <c r="P28" s="6" t="str">
        <f t="shared" si="7"/>
        <v>sig</v>
      </c>
      <c r="Q28" t="str">
        <f t="shared" si="8"/>
        <v>non.sig</v>
      </c>
    </row>
    <row r="29" spans="1:17" x14ac:dyDescent="0.35">
      <c r="A29" t="s">
        <v>63</v>
      </c>
      <c r="B29">
        <v>0.27888600000000002</v>
      </c>
      <c r="C29">
        <v>0.32033400000000001</v>
      </c>
      <c r="D29">
        <v>0.28015800000000002</v>
      </c>
      <c r="E29">
        <f t="shared" si="12"/>
        <v>0.29312600000000005</v>
      </c>
      <c r="F29">
        <v>0.57886199999999999</v>
      </c>
      <c r="G29">
        <v>0.51955399999999996</v>
      </c>
      <c r="H29">
        <v>0.59206599999999998</v>
      </c>
      <c r="I29">
        <f t="shared" si="13"/>
        <v>0.56349399999999994</v>
      </c>
      <c r="J29">
        <f t="shared" si="14"/>
        <v>0.52019364891196729</v>
      </c>
      <c r="K29">
        <f t="shared" si="4"/>
        <v>-0.9428793094840876</v>
      </c>
      <c r="L29">
        <f t="shared" si="5"/>
        <v>8.5147550117664009E-3</v>
      </c>
      <c r="M29">
        <f t="shared" si="6"/>
        <v>2.0698278431292843</v>
      </c>
      <c r="N29">
        <v>0.16526940000000001</v>
      </c>
      <c r="O29" t="str">
        <f t="shared" si="3"/>
        <v>Down</v>
      </c>
      <c r="P29" t="str">
        <f t="shared" si="7"/>
        <v>sig</v>
      </c>
      <c r="Q29" t="str">
        <f t="shared" si="8"/>
        <v>non.sig</v>
      </c>
    </row>
    <row r="30" spans="1:17" x14ac:dyDescent="0.35">
      <c r="A30" t="s">
        <v>57</v>
      </c>
      <c r="B30">
        <v>2.2930869999999999</v>
      </c>
      <c r="C30">
        <v>2.3231329999999999</v>
      </c>
      <c r="D30">
        <v>2.3821159999999999</v>
      </c>
      <c r="E30">
        <f t="shared" si="12"/>
        <v>2.3327786666666666</v>
      </c>
      <c r="F30">
        <v>0.82670399999999999</v>
      </c>
      <c r="G30">
        <v>0.90751499999999996</v>
      </c>
      <c r="H30">
        <v>0.86850400000000005</v>
      </c>
      <c r="I30">
        <f t="shared" si="13"/>
        <v>0.86757433333333334</v>
      </c>
      <c r="J30">
        <f t="shared" si="14"/>
        <v>2.6888516373044689</v>
      </c>
      <c r="K30">
        <f t="shared" si="4"/>
        <v>1.4269901538608101</v>
      </c>
      <c r="L30">
        <f t="shared" si="5"/>
        <v>1.86353236666667E-4</v>
      </c>
      <c r="M30">
        <f t="shared" si="6"/>
        <v>3.729663059823122</v>
      </c>
      <c r="N30">
        <v>0.40906480000000001</v>
      </c>
      <c r="O30" t="str">
        <f t="shared" si="3"/>
        <v>Up</v>
      </c>
      <c r="P30" t="str">
        <f t="shared" si="7"/>
        <v>sig</v>
      </c>
      <c r="Q30" t="str">
        <f t="shared" si="8"/>
        <v>non.sig</v>
      </c>
    </row>
    <row r="31" spans="1:17" x14ac:dyDescent="0.35">
      <c r="A31" t="s">
        <v>86</v>
      </c>
      <c r="B31">
        <v>1.7141120000000001</v>
      </c>
      <c r="C31">
        <v>2.3259620000000001</v>
      </c>
      <c r="D31">
        <v>2.0667930000000001</v>
      </c>
      <c r="E31">
        <f t="shared" si="12"/>
        <v>2.0356223333333339</v>
      </c>
      <c r="F31">
        <v>0.73535600000000001</v>
      </c>
      <c r="G31">
        <v>0.91146300000000002</v>
      </c>
      <c r="H31">
        <v>0.982819</v>
      </c>
      <c r="I31">
        <f t="shared" si="13"/>
        <v>0.87654599999999994</v>
      </c>
      <c r="J31">
        <f t="shared" si="14"/>
        <v>2.3223223120444723</v>
      </c>
      <c r="K31">
        <f t="shared" si="4"/>
        <v>1.2155682158376129</v>
      </c>
      <c r="L31">
        <f t="shared" si="5"/>
        <v>6.2927595389695376E-3</v>
      </c>
      <c r="M31">
        <f t="shared" si="6"/>
        <v>2.2011588633413259</v>
      </c>
      <c r="N31">
        <v>0.30667689999999997</v>
      </c>
      <c r="O31" t="str">
        <f t="shared" si="3"/>
        <v>Up</v>
      </c>
      <c r="P31" t="str">
        <f t="shared" si="7"/>
        <v>sig</v>
      </c>
      <c r="Q31" t="str">
        <f t="shared" si="8"/>
        <v>non.sig</v>
      </c>
    </row>
    <row r="32" spans="1:17" x14ac:dyDescent="0.35">
      <c r="A32" t="s">
        <v>68</v>
      </c>
      <c r="B32">
        <v>0.41804599999999997</v>
      </c>
      <c r="C32">
        <v>0.36454500000000001</v>
      </c>
      <c r="D32">
        <v>0.22011500000000001</v>
      </c>
      <c r="E32">
        <f t="shared" si="12"/>
        <v>0.33423533333333338</v>
      </c>
      <c r="F32">
        <v>0.29524499999999998</v>
      </c>
      <c r="G32">
        <v>0.26823599999999997</v>
      </c>
      <c r="H32">
        <v>0.255216</v>
      </c>
      <c r="I32">
        <f t="shared" si="13"/>
        <v>0.27289899999999995</v>
      </c>
      <c r="J32">
        <f t="shared" si="14"/>
        <v>1.2247583660377408</v>
      </c>
      <c r="K32">
        <f t="shared" si="4"/>
        <v>0.29249714636657997</v>
      </c>
      <c r="L32">
        <f t="shared" si="5"/>
        <v>0.16792685400819518</v>
      </c>
      <c r="M32">
        <f t="shared" si="6"/>
        <v>0.77487984814415012</v>
      </c>
      <c r="N32">
        <v>0.2521834</v>
      </c>
      <c r="O32" t="str">
        <f t="shared" si="3"/>
        <v>Down</v>
      </c>
      <c r="P32" t="str">
        <f t="shared" si="7"/>
        <v>non.sig</v>
      </c>
      <c r="Q32" t="str">
        <f t="shared" si="8"/>
        <v>non.sig</v>
      </c>
    </row>
    <row r="33" spans="1:17" x14ac:dyDescent="0.35">
      <c r="A33" t="s">
        <v>60</v>
      </c>
      <c r="B33">
        <v>3.301644</v>
      </c>
      <c r="C33">
        <v>3.1844239999999999</v>
      </c>
      <c r="D33">
        <v>2.9891359999999998</v>
      </c>
      <c r="E33">
        <f t="shared" si="12"/>
        <v>3.1584013333333334</v>
      </c>
      <c r="F33">
        <v>2.0424310000000001</v>
      </c>
      <c r="G33">
        <v>2.4150550000000002</v>
      </c>
      <c r="H33">
        <v>2.4173779999999998</v>
      </c>
      <c r="I33">
        <f t="shared" si="13"/>
        <v>2.2916213333333335</v>
      </c>
      <c r="J33">
        <f t="shared" si="14"/>
        <v>1.378238754977553</v>
      </c>
      <c r="K33">
        <f t="shared" si="4"/>
        <v>0.46282583055704835</v>
      </c>
      <c r="L33">
        <f t="shared" si="5"/>
        <v>2.5667317861778505E-2</v>
      </c>
      <c r="M33">
        <f t="shared" si="6"/>
        <v>1.5906195110982395</v>
      </c>
      <c r="N33">
        <v>0.14201459999999999</v>
      </c>
      <c r="O33" t="str">
        <f t="shared" si="3"/>
        <v>Down</v>
      </c>
      <c r="P33" t="str">
        <f t="shared" si="7"/>
        <v>sig</v>
      </c>
      <c r="Q33" t="str">
        <f t="shared" si="8"/>
        <v>non.sig</v>
      </c>
    </row>
    <row r="34" spans="1:17" x14ac:dyDescent="0.35">
      <c r="A34" t="s">
        <v>33</v>
      </c>
      <c r="B34">
        <v>2.7151540000000001</v>
      </c>
      <c r="C34">
        <v>2.6394160000000002</v>
      </c>
      <c r="D34">
        <v>2.3887049999999999</v>
      </c>
      <c r="E34">
        <f t="shared" si="12"/>
        <v>2.581091666666667</v>
      </c>
      <c r="F34">
        <v>1.8222179999999999</v>
      </c>
      <c r="G34">
        <v>2.5489760000000001</v>
      </c>
      <c r="H34">
        <v>2.5124849999999999</v>
      </c>
      <c r="I34">
        <f t="shared" si="13"/>
        <v>2.2945596666666668</v>
      </c>
      <c r="J34">
        <f t="shared" si="14"/>
        <v>1.1248745038808463</v>
      </c>
      <c r="K34">
        <f t="shared" si="4"/>
        <v>0.16976405679528489</v>
      </c>
      <c r="L34">
        <f t="shared" si="5"/>
        <v>0.22611031549148153</v>
      </c>
      <c r="M34">
        <f t="shared" si="6"/>
        <v>0.64567962403749857</v>
      </c>
      <c r="N34">
        <v>7.8097669999999994E-2</v>
      </c>
      <c r="O34" t="str">
        <f t="shared" si="3"/>
        <v>Down</v>
      </c>
      <c r="P34" s="6" t="str">
        <f t="shared" si="7"/>
        <v>non.sig</v>
      </c>
      <c r="Q34" t="str">
        <f t="shared" si="8"/>
        <v>non.sig</v>
      </c>
    </row>
    <row r="35" spans="1:17" x14ac:dyDescent="0.35">
      <c r="A35" t="s">
        <v>65</v>
      </c>
      <c r="B35">
        <v>1.1000650000000001</v>
      </c>
      <c r="C35">
        <v>1.164917</v>
      </c>
      <c r="D35">
        <v>1.171467</v>
      </c>
      <c r="E35">
        <f t="shared" si="12"/>
        <v>1.1454829999999998</v>
      </c>
      <c r="F35">
        <v>0.61306400000000005</v>
      </c>
      <c r="G35">
        <v>0.71697900000000003</v>
      </c>
      <c r="H35">
        <v>0.76934199999999997</v>
      </c>
      <c r="I35">
        <f t="shared" si="13"/>
        <v>0.69979499999999994</v>
      </c>
      <c r="J35">
        <f t="shared" si="14"/>
        <v>1.6368836587857871</v>
      </c>
      <c r="K35">
        <f t="shared" si="4"/>
        <v>0.71095178616305754</v>
      </c>
      <c r="L35">
        <f t="shared" si="5"/>
        <v>1.5074531128727842E-3</v>
      </c>
      <c r="M35">
        <f t="shared" si="6"/>
        <v>2.8217561870732482</v>
      </c>
      <c r="N35">
        <v>6.0317049999999997E-2</v>
      </c>
      <c r="O35" t="str">
        <f t="shared" si="3"/>
        <v>Down</v>
      </c>
      <c r="P35" s="6" t="str">
        <f t="shared" si="7"/>
        <v>sig</v>
      </c>
      <c r="Q35" t="str">
        <f t="shared" si="8"/>
        <v>non.sig</v>
      </c>
    </row>
    <row r="36" spans="1:17" x14ac:dyDescent="0.35">
      <c r="A36" t="s">
        <v>75</v>
      </c>
      <c r="B36">
        <v>0.38512200000000002</v>
      </c>
      <c r="C36">
        <v>0.33747300000000002</v>
      </c>
      <c r="D36">
        <v>0.32314900000000002</v>
      </c>
      <c r="E36">
        <f t="shared" si="12"/>
        <v>0.34858133333333335</v>
      </c>
      <c r="F36">
        <v>0.14841399999999999</v>
      </c>
      <c r="G36">
        <v>0.13348499999999999</v>
      </c>
      <c r="H36">
        <v>0.13000700000000001</v>
      </c>
      <c r="I36">
        <f t="shared" si="13"/>
        <v>0.13730200000000001</v>
      </c>
      <c r="J36">
        <f t="shared" si="14"/>
        <v>2.5387928313741486</v>
      </c>
      <c r="K36">
        <f t="shared" si="4"/>
        <v>1.3441426740939861</v>
      </c>
      <c r="L36">
        <f t="shared" si="5"/>
        <v>1.9094945022155199E-3</v>
      </c>
      <c r="M36">
        <f t="shared" si="6"/>
        <v>2.7190815877022367</v>
      </c>
      <c r="N36">
        <v>0.1305047</v>
      </c>
      <c r="O36" t="str">
        <f t="shared" si="3"/>
        <v>Up</v>
      </c>
      <c r="P36" t="str">
        <f t="shared" si="7"/>
        <v>sig</v>
      </c>
      <c r="Q36" t="str">
        <f t="shared" si="8"/>
        <v>non.sig</v>
      </c>
    </row>
    <row r="37" spans="1:17" x14ac:dyDescent="0.35">
      <c r="A37" t="s">
        <v>56</v>
      </c>
      <c r="B37">
        <v>0.34156999999999998</v>
      </c>
      <c r="C37">
        <v>0.38942700000000002</v>
      </c>
      <c r="D37">
        <v>0.32721499999999998</v>
      </c>
      <c r="E37">
        <f t="shared" si="12"/>
        <v>0.35273733333333329</v>
      </c>
      <c r="F37">
        <v>0.34193400000000002</v>
      </c>
      <c r="G37">
        <v>0.32607599999999998</v>
      </c>
      <c r="H37">
        <v>0.337397</v>
      </c>
      <c r="I37">
        <f t="shared" si="13"/>
        <v>0.33513566666666667</v>
      </c>
      <c r="J37">
        <f t="shared" si="14"/>
        <v>1.0525210188510721</v>
      </c>
      <c r="K37">
        <f t="shared" si="4"/>
        <v>7.3849044207986533E-2</v>
      </c>
      <c r="L37">
        <f t="shared" si="5"/>
        <v>0.26243315794543015</v>
      </c>
      <c r="M37">
        <f t="shared" si="6"/>
        <v>0.58098129352287586</v>
      </c>
      <c r="N37">
        <v>0.1157454</v>
      </c>
      <c r="O37" t="str">
        <f t="shared" si="3"/>
        <v>Down</v>
      </c>
      <c r="P37" s="6" t="str">
        <f t="shared" si="7"/>
        <v>non.sig</v>
      </c>
      <c r="Q37" t="str">
        <f t="shared" si="8"/>
        <v>non.sig</v>
      </c>
    </row>
    <row r="38" spans="1:17" x14ac:dyDescent="0.35">
      <c r="A38" t="s">
        <v>42</v>
      </c>
      <c r="B38">
        <v>2.1372339999999999</v>
      </c>
      <c r="C38">
        <v>1.7989729999999999</v>
      </c>
      <c r="D38">
        <v>2.048311</v>
      </c>
      <c r="E38">
        <f t="shared" si="12"/>
        <v>1.9948393333333332</v>
      </c>
      <c r="F38">
        <v>1.6074059999999999</v>
      </c>
      <c r="G38">
        <v>1.76305</v>
      </c>
      <c r="H38">
        <v>1.8735459999999999</v>
      </c>
      <c r="I38">
        <f t="shared" si="13"/>
        <v>1.7480006666666668</v>
      </c>
      <c r="J38">
        <f t="shared" si="14"/>
        <v>1.1412119980122051</v>
      </c>
      <c r="K38">
        <f t="shared" si="4"/>
        <v>0.19056681973444148</v>
      </c>
      <c r="L38">
        <f t="shared" si="5"/>
        <v>0.11763036777872926</v>
      </c>
      <c r="M38">
        <f t="shared" si="6"/>
        <v>0.92948054512904699</v>
      </c>
      <c r="N38">
        <v>0.41484349999999998</v>
      </c>
      <c r="O38" t="str">
        <f t="shared" si="3"/>
        <v>Down</v>
      </c>
      <c r="P38" t="str">
        <f t="shared" si="7"/>
        <v>non.sig</v>
      </c>
      <c r="Q38" t="str">
        <f t="shared" si="8"/>
        <v>non.sig</v>
      </c>
    </row>
    <row r="39" spans="1:17" x14ac:dyDescent="0.35">
      <c r="A39" t="s">
        <v>30</v>
      </c>
      <c r="B39">
        <v>2.3675850000000001</v>
      </c>
      <c r="C39">
        <v>2.003574</v>
      </c>
      <c r="D39">
        <v>2.1910259999999999</v>
      </c>
      <c r="E39">
        <f t="shared" si="12"/>
        <v>2.187395</v>
      </c>
      <c r="F39">
        <v>2.3248760000000002</v>
      </c>
      <c r="G39">
        <v>1.906485</v>
      </c>
      <c r="H39">
        <v>2.0573579999999998</v>
      </c>
      <c r="I39">
        <f t="shared" si="13"/>
        <v>2.0962396666666665</v>
      </c>
      <c r="J39">
        <f t="shared" si="14"/>
        <v>1.04348516764702</v>
      </c>
      <c r="K39">
        <f t="shared" si="4"/>
        <v>6.1410093823890413E-2</v>
      </c>
      <c r="L39">
        <f t="shared" si="5"/>
        <v>3.7367732454325953E-2</v>
      </c>
      <c r="M39">
        <f t="shared" si="6"/>
        <v>1.427503255172903</v>
      </c>
      <c r="N39">
        <v>0.105903</v>
      </c>
      <c r="O39" t="str">
        <f t="shared" si="3"/>
        <v>Down</v>
      </c>
      <c r="P39" s="6" t="str">
        <f t="shared" si="7"/>
        <v>sig</v>
      </c>
      <c r="Q39" t="str">
        <f t="shared" si="8"/>
        <v>non.sig</v>
      </c>
    </row>
    <row r="40" spans="1:17" x14ac:dyDescent="0.35">
      <c r="A40" t="s">
        <v>67</v>
      </c>
      <c r="B40">
        <v>1.4506669999999999</v>
      </c>
      <c r="C40">
        <v>1.3524229999999999</v>
      </c>
      <c r="D40">
        <v>1.249574</v>
      </c>
      <c r="E40">
        <f t="shared" si="12"/>
        <v>1.3508880000000001</v>
      </c>
      <c r="F40">
        <v>0.54720299999999999</v>
      </c>
      <c r="G40">
        <v>0.59521900000000005</v>
      </c>
      <c r="H40">
        <v>0.61612999999999996</v>
      </c>
      <c r="I40">
        <f t="shared" si="13"/>
        <v>0.58618399999999993</v>
      </c>
      <c r="J40">
        <f t="shared" si="14"/>
        <v>2.304546012856032</v>
      </c>
      <c r="K40">
        <f t="shared" si="4"/>
        <v>1.204482572993073</v>
      </c>
      <c r="L40">
        <f t="shared" si="5"/>
        <v>5.1271679722093627E-3</v>
      </c>
      <c r="M40">
        <f t="shared" si="6"/>
        <v>2.2901224543152723</v>
      </c>
      <c r="N40">
        <v>0.19165740000000001</v>
      </c>
      <c r="O40" t="str">
        <f t="shared" si="3"/>
        <v>Up</v>
      </c>
      <c r="P40" t="str">
        <f t="shared" si="7"/>
        <v>sig</v>
      </c>
      <c r="Q40" t="str">
        <f t="shared" si="8"/>
        <v>non.sig</v>
      </c>
    </row>
    <row r="41" spans="1:17" x14ac:dyDescent="0.35">
      <c r="A41" t="s">
        <v>62</v>
      </c>
      <c r="B41">
        <v>0.78908500000000004</v>
      </c>
      <c r="C41">
        <v>0.88350799999999996</v>
      </c>
      <c r="D41">
        <v>0.85272099999999995</v>
      </c>
      <c r="E41">
        <f t="shared" si="12"/>
        <v>0.84177133333333332</v>
      </c>
      <c r="F41">
        <v>1.163381</v>
      </c>
      <c r="G41">
        <v>1.3318620000000001</v>
      </c>
      <c r="H41">
        <v>1.4457100000000001</v>
      </c>
      <c r="I41">
        <f t="shared" si="13"/>
        <v>1.3136510000000001</v>
      </c>
      <c r="J41">
        <f t="shared" si="14"/>
        <v>0.64078764704882285</v>
      </c>
      <c r="K41">
        <f t="shared" si="4"/>
        <v>-0.64208175880300866</v>
      </c>
      <c r="L41">
        <f t="shared" si="5"/>
        <v>9.0105768653396291E-3</v>
      </c>
      <c r="M41">
        <f t="shared" si="6"/>
        <v>2.0452474042025051</v>
      </c>
      <c r="N41">
        <v>3.5939409999999998E-2</v>
      </c>
      <c r="O41" t="str">
        <f t="shared" si="3"/>
        <v>Down</v>
      </c>
      <c r="P41" s="6" t="str">
        <f t="shared" si="7"/>
        <v>sig</v>
      </c>
      <c r="Q41" s="6" t="str">
        <f t="shared" si="8"/>
        <v>sig</v>
      </c>
    </row>
    <row r="42" spans="1:17" x14ac:dyDescent="0.35">
      <c r="A42" t="s">
        <v>59</v>
      </c>
      <c r="B42">
        <v>1.316003</v>
      </c>
      <c r="C42">
        <v>1.043169</v>
      </c>
      <c r="D42">
        <v>0.78678000000000003</v>
      </c>
      <c r="E42">
        <f t="shared" si="12"/>
        <v>1.0486506666666668</v>
      </c>
      <c r="F42">
        <v>0.48151300000000002</v>
      </c>
      <c r="G42">
        <v>0.58663699999999996</v>
      </c>
      <c r="H42">
        <v>0.54209799999999997</v>
      </c>
      <c r="I42">
        <f t="shared" si="13"/>
        <v>0.5367493333333333</v>
      </c>
      <c r="J42">
        <f t="shared" si="14"/>
        <v>1.9537065098047013</v>
      </c>
      <c r="K42">
        <f t="shared" si="4"/>
        <v>0.96621375868243375</v>
      </c>
      <c r="L42">
        <f t="shared" si="5"/>
        <v>4.8634056773898648E-2</v>
      </c>
      <c r="M42">
        <f t="shared" si="6"/>
        <v>1.3130595025676357</v>
      </c>
      <c r="N42">
        <v>9.7285940000000001E-2</v>
      </c>
      <c r="O42" t="str">
        <f t="shared" si="3"/>
        <v>Down</v>
      </c>
      <c r="P42" s="6" t="str">
        <f t="shared" si="7"/>
        <v>sig</v>
      </c>
      <c r="Q42" t="str">
        <f t="shared" si="8"/>
        <v>non.sig</v>
      </c>
    </row>
    <row r="43" spans="1:17" x14ac:dyDescent="0.35">
      <c r="A43" t="s">
        <v>72</v>
      </c>
      <c r="B43">
        <v>1.568281</v>
      </c>
      <c r="C43">
        <v>1.9243539999999999</v>
      </c>
      <c r="D43">
        <v>1.245412</v>
      </c>
      <c r="E43">
        <f t="shared" si="12"/>
        <v>1.5793489999999999</v>
      </c>
      <c r="F43">
        <v>0.302817</v>
      </c>
      <c r="G43">
        <v>0.46629900000000002</v>
      </c>
      <c r="H43">
        <v>0.584063</v>
      </c>
      <c r="I43">
        <f t="shared" si="13"/>
        <v>0.45105966666666664</v>
      </c>
      <c r="J43">
        <f t="shared" si="14"/>
        <v>3.5014192505204411</v>
      </c>
      <c r="K43">
        <f t="shared" si="4"/>
        <v>1.8079398165318246</v>
      </c>
      <c r="L43">
        <f t="shared" si="5"/>
        <v>2.1194711233209634E-2</v>
      </c>
      <c r="M43">
        <f t="shared" si="6"/>
        <v>1.673772496089293</v>
      </c>
      <c r="N43">
        <v>0.1157454</v>
      </c>
      <c r="O43" t="str">
        <f t="shared" si="3"/>
        <v>Up</v>
      </c>
      <c r="P43" t="str">
        <f t="shared" si="7"/>
        <v>sig</v>
      </c>
      <c r="Q43" t="str">
        <f t="shared" si="8"/>
        <v>non.sig</v>
      </c>
    </row>
    <row r="44" spans="1:17" x14ac:dyDescent="0.35">
      <c r="A44" t="s">
        <v>41</v>
      </c>
      <c r="B44">
        <v>1.513298</v>
      </c>
      <c r="C44">
        <v>1.3970659999999999</v>
      </c>
      <c r="D44">
        <v>1.002732</v>
      </c>
      <c r="E44">
        <f t="shared" si="12"/>
        <v>1.3043653333333334</v>
      </c>
      <c r="F44">
        <v>1.245128</v>
      </c>
      <c r="G44">
        <v>1.5309060000000001</v>
      </c>
      <c r="H44">
        <v>1.51494</v>
      </c>
      <c r="I44">
        <f t="shared" si="13"/>
        <v>1.4303246666666667</v>
      </c>
      <c r="J44">
        <f t="shared" si="14"/>
        <v>0.91193654401075375</v>
      </c>
      <c r="K44">
        <f t="shared" si="4"/>
        <v>-0.13299465517502271</v>
      </c>
      <c r="L44">
        <f t="shared" si="5"/>
        <v>0.3161873677547426</v>
      </c>
      <c r="M44">
        <f t="shared" si="6"/>
        <v>0.50005548489083651</v>
      </c>
      <c r="N44">
        <v>0.1257047</v>
      </c>
      <c r="O44" t="str">
        <f t="shared" si="3"/>
        <v>Down</v>
      </c>
      <c r="P44" t="str">
        <f t="shared" si="7"/>
        <v>non.sig</v>
      </c>
      <c r="Q44" t="str">
        <f t="shared" si="8"/>
        <v>non.sig</v>
      </c>
    </row>
    <row r="45" spans="1:17" x14ac:dyDescent="0.35">
      <c r="A45" t="s">
        <v>39</v>
      </c>
      <c r="B45">
        <v>0.79757699999999998</v>
      </c>
      <c r="C45">
        <v>1.0044230000000001</v>
      </c>
      <c r="D45">
        <v>1.388142</v>
      </c>
      <c r="E45">
        <f t="shared" si="12"/>
        <v>1.0633806666666665</v>
      </c>
      <c r="F45">
        <v>1.4728840000000001</v>
      </c>
      <c r="G45">
        <v>1.4577659999999999</v>
      </c>
      <c r="H45">
        <v>1.525344</v>
      </c>
      <c r="I45">
        <f t="shared" si="13"/>
        <v>1.4853313333333336</v>
      </c>
      <c r="J45">
        <f t="shared" si="14"/>
        <v>0.71592152054064684</v>
      </c>
      <c r="K45">
        <f t="shared" si="4"/>
        <v>-0.48212664724740995</v>
      </c>
      <c r="L45">
        <f t="shared" si="5"/>
        <v>5.6988169510794495E-2</v>
      </c>
      <c r="M45">
        <f t="shared" si="6"/>
        <v>1.2442152925634291</v>
      </c>
      <c r="N45">
        <v>0.1446519</v>
      </c>
      <c r="O45" t="str">
        <f t="shared" si="3"/>
        <v>Down</v>
      </c>
      <c r="P45" t="str">
        <f t="shared" si="7"/>
        <v>non.sig</v>
      </c>
      <c r="Q45" t="str">
        <f t="shared" si="8"/>
        <v>non.sig</v>
      </c>
    </row>
    <row r="46" spans="1:17" x14ac:dyDescent="0.35">
      <c r="A46" t="s">
        <v>77</v>
      </c>
      <c r="B46">
        <v>0.13703699999999999</v>
      </c>
      <c r="C46">
        <v>0.12737499999999999</v>
      </c>
      <c r="D46">
        <v>0.21154899999999999</v>
      </c>
      <c r="E46">
        <f t="shared" si="12"/>
        <v>0.15865366666666667</v>
      </c>
      <c r="F46">
        <v>0.32944699999999999</v>
      </c>
      <c r="G46">
        <v>0.154165</v>
      </c>
      <c r="H46">
        <v>0.180955</v>
      </c>
      <c r="I46">
        <f t="shared" si="13"/>
        <v>0.22152233333333335</v>
      </c>
      <c r="J46">
        <f t="shared" si="14"/>
        <v>0.71619716296475744</v>
      </c>
      <c r="K46">
        <f t="shared" si="4"/>
        <v>-0.48157129109178709</v>
      </c>
      <c r="L46">
        <f t="shared" si="5"/>
        <v>0.22314778170615573</v>
      </c>
      <c r="M46">
        <f t="shared" si="6"/>
        <v>0.6514074260879118</v>
      </c>
      <c r="N46">
        <v>0.26787640000000001</v>
      </c>
      <c r="O46" t="str">
        <f t="shared" si="3"/>
        <v>Down</v>
      </c>
      <c r="P46" t="str">
        <f t="shared" si="7"/>
        <v>non.sig</v>
      </c>
      <c r="Q46" t="str">
        <f t="shared" si="8"/>
        <v>non.sig</v>
      </c>
    </row>
    <row r="47" spans="1:17" x14ac:dyDescent="0.35">
      <c r="A47" t="s">
        <v>74</v>
      </c>
      <c r="B47">
        <v>0.48774400000000001</v>
      </c>
      <c r="C47">
        <v>0.50706600000000002</v>
      </c>
      <c r="D47">
        <v>0.59209000000000001</v>
      </c>
      <c r="E47">
        <f t="shared" si="12"/>
        <v>0.5289666666666667</v>
      </c>
      <c r="F47">
        <v>0.29455999999999999</v>
      </c>
      <c r="G47">
        <v>0.22766700000000001</v>
      </c>
      <c r="H47">
        <v>0.243891</v>
      </c>
      <c r="I47">
        <f t="shared" si="13"/>
        <v>0.25537266666666664</v>
      </c>
      <c r="J47">
        <f t="shared" si="14"/>
        <v>2.0713519327309897</v>
      </c>
      <c r="K47">
        <f t="shared" si="4"/>
        <v>1.0505726952630372</v>
      </c>
      <c r="L47">
        <f t="shared" si="5"/>
        <v>1.2914052877629282E-2</v>
      </c>
      <c r="M47">
        <f t="shared" si="6"/>
        <v>1.8889374396728154</v>
      </c>
      <c r="N47">
        <v>7.3012759999999996E-2</v>
      </c>
      <c r="O47" t="str">
        <f t="shared" si="3"/>
        <v>Up</v>
      </c>
      <c r="P47" s="6" t="str">
        <f t="shared" si="7"/>
        <v>sig</v>
      </c>
      <c r="Q47" t="str">
        <f t="shared" si="8"/>
        <v>non.sig</v>
      </c>
    </row>
    <row r="48" spans="1:17" x14ac:dyDescent="0.35">
      <c r="A48" t="s">
        <v>32</v>
      </c>
      <c r="B48">
        <v>0.470972</v>
      </c>
      <c r="C48">
        <v>0.378274</v>
      </c>
      <c r="D48">
        <v>0.89588900000000005</v>
      </c>
      <c r="E48">
        <f t="shared" si="12"/>
        <v>0.58171166666666663</v>
      </c>
      <c r="F48">
        <v>5.3114460000000001</v>
      </c>
      <c r="G48">
        <v>4.5940909999999997</v>
      </c>
      <c r="H48">
        <v>4.5728840000000002</v>
      </c>
      <c r="I48">
        <f t="shared" si="13"/>
        <v>4.826140333333333</v>
      </c>
      <c r="J48">
        <f t="shared" si="14"/>
        <v>0.12053351674191544</v>
      </c>
      <c r="K48">
        <f t="shared" si="4"/>
        <v>-3.0524937225917244</v>
      </c>
      <c r="L48">
        <f t="shared" si="5"/>
        <v>3.107358083917169E-3</v>
      </c>
      <c r="M48">
        <f t="shared" si="6"/>
        <v>2.5076086968871456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t="s">
        <v>35</v>
      </c>
      <c r="B49">
        <v>0.15198900000000001</v>
      </c>
      <c r="C49">
        <v>0.18305399999999999</v>
      </c>
      <c r="D49">
        <v>0.38073400000000002</v>
      </c>
      <c r="E49">
        <f t="shared" si="12"/>
        <v>0.23859233333333332</v>
      </c>
      <c r="F49">
        <v>0.85753500000000005</v>
      </c>
      <c r="G49">
        <v>0.70798099999999997</v>
      </c>
      <c r="H49">
        <v>0.73033800000000004</v>
      </c>
      <c r="I49">
        <f t="shared" si="13"/>
        <v>0.76528466666666672</v>
      </c>
      <c r="J49">
        <f t="shared" si="14"/>
        <v>0.31176938951692917</v>
      </c>
      <c r="K49">
        <f t="shared" si="4"/>
        <v>-1.6814488081602452</v>
      </c>
      <c r="L49">
        <f t="shared" si="5"/>
        <v>1.8009236625011193E-2</v>
      </c>
      <c r="M49">
        <f t="shared" si="6"/>
        <v>1.7445046956519599</v>
      </c>
      <c r="N49">
        <v>0.28569870000000003</v>
      </c>
      <c r="O49" t="str">
        <f t="shared" si="3"/>
        <v>Down</v>
      </c>
      <c r="P49" t="str">
        <f t="shared" si="7"/>
        <v>sig</v>
      </c>
      <c r="Q49" t="str">
        <f t="shared" si="8"/>
        <v>non.sig</v>
      </c>
    </row>
    <row r="50" spans="1:17" x14ac:dyDescent="0.35">
      <c r="A50" t="s">
        <v>28</v>
      </c>
      <c r="B50">
        <v>1.5933330000000001</v>
      </c>
      <c r="C50">
        <v>1.065401</v>
      </c>
      <c r="D50">
        <v>1.0900000000000001</v>
      </c>
      <c r="E50">
        <f t="shared" ref="E50:E59" si="15">AVERAGE(B50:D50)</f>
        <v>1.2495779999999999</v>
      </c>
      <c r="F50">
        <v>2.8738790000000001</v>
      </c>
      <c r="G50">
        <v>3.2629640000000002</v>
      </c>
      <c r="H50">
        <v>1.8018890000000001</v>
      </c>
      <c r="I50">
        <f t="shared" ref="I50:I59" si="16">AVERAGE(F50:H50)</f>
        <v>2.6462440000000003</v>
      </c>
      <c r="J50">
        <f t="shared" ref="J50:J59" si="17">E50/I50</f>
        <v>0.47220815616398176</v>
      </c>
      <c r="K50">
        <f t="shared" si="4"/>
        <v>-1.0825051343125314</v>
      </c>
      <c r="L50">
        <f t="shared" si="5"/>
        <v>4.2043642742036369E-2</v>
      </c>
      <c r="M50">
        <f t="shared" si="6"/>
        <v>1.376299662904769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24</v>
      </c>
      <c r="B51">
        <v>0.80879699999999999</v>
      </c>
      <c r="C51">
        <v>0.79816799999999999</v>
      </c>
      <c r="D51">
        <v>1.08534</v>
      </c>
      <c r="E51">
        <f t="shared" si="15"/>
        <v>0.89743500000000009</v>
      </c>
      <c r="F51">
        <v>2.9693130000000001</v>
      </c>
      <c r="G51">
        <v>2.7068780000000001</v>
      </c>
      <c r="H51">
        <v>2.426742</v>
      </c>
      <c r="I51">
        <f t="shared" si="16"/>
        <v>2.7009776666666667</v>
      </c>
      <c r="J51">
        <f t="shared" si="17"/>
        <v>0.33226302130352064</v>
      </c>
      <c r="K51">
        <f t="shared" si="4"/>
        <v>-1.589602355425324</v>
      </c>
      <c r="L51">
        <f t="shared" si="5"/>
        <v>8.7826618262995815E-3</v>
      </c>
      <c r="M51">
        <f t="shared" si="6"/>
        <v>2.0563738393017834</v>
      </c>
      <c r="N51">
        <v>5.342396E-2</v>
      </c>
      <c r="O51" t="str">
        <f t="shared" si="3"/>
        <v>Down</v>
      </c>
      <c r="P51" s="6" t="str">
        <f t="shared" si="7"/>
        <v>sig</v>
      </c>
      <c r="Q51" t="str">
        <f t="shared" si="8"/>
        <v>non.sig</v>
      </c>
    </row>
    <row r="52" spans="1:17" x14ac:dyDescent="0.35">
      <c r="A52" t="s">
        <v>79</v>
      </c>
      <c r="B52">
        <v>5.4923E-2</v>
      </c>
      <c r="C52">
        <v>7.0355000000000001E-2</v>
      </c>
      <c r="D52">
        <v>4.5543E-2</v>
      </c>
      <c r="E52">
        <f t="shared" si="15"/>
        <v>5.6940333333333336E-2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>
        <f t="shared" si="5"/>
        <v>7.8784457011327295E-3</v>
      </c>
      <c r="M52">
        <f t="shared" si="6"/>
        <v>2.1035594538306084</v>
      </c>
      <c r="N52">
        <v>8.3178260000000004E-2</v>
      </c>
      <c r="O52" t="e">
        <f t="shared" si="3"/>
        <v>#DIV/0!</v>
      </c>
      <c r="P52" s="6" t="str">
        <f t="shared" si="7"/>
        <v>sig</v>
      </c>
      <c r="Q52" t="str">
        <f t="shared" si="8"/>
        <v>non.sig</v>
      </c>
    </row>
    <row r="53" spans="1:17" x14ac:dyDescent="0.35">
      <c r="A53" t="s">
        <v>16</v>
      </c>
      <c r="B53">
        <v>0.62882899999999997</v>
      </c>
      <c r="C53">
        <v>0.57342000000000004</v>
      </c>
      <c r="D53">
        <v>0.81654400000000005</v>
      </c>
      <c r="E53">
        <f t="shared" si="15"/>
        <v>0.67293100000000006</v>
      </c>
      <c r="F53">
        <v>1.94394</v>
      </c>
      <c r="G53">
        <v>1.7475050000000001</v>
      </c>
      <c r="H53">
        <v>1.8022089999999999</v>
      </c>
      <c r="I53">
        <f t="shared" si="16"/>
        <v>1.8312179999999998</v>
      </c>
      <c r="J53">
        <f t="shared" si="17"/>
        <v>0.36747727468821306</v>
      </c>
      <c r="K53">
        <f t="shared" si="4"/>
        <v>-1.4442730604712952</v>
      </c>
      <c r="L53">
        <f t="shared" si="5"/>
        <v>3.3598190456793817E-3</v>
      </c>
      <c r="M53">
        <f t="shared" si="6"/>
        <v>2.4736841123658637</v>
      </c>
      <c r="N53">
        <v>0.26911239999999997</v>
      </c>
      <c r="O53" t="str">
        <f t="shared" si="3"/>
        <v>Down</v>
      </c>
      <c r="P53" t="str">
        <f t="shared" si="7"/>
        <v>sig</v>
      </c>
      <c r="Q53" t="str">
        <f t="shared" si="8"/>
        <v>non.sig</v>
      </c>
    </row>
    <row r="54" spans="1:17" x14ac:dyDescent="0.35">
      <c r="A54" t="s">
        <v>22</v>
      </c>
      <c r="B54">
        <v>1.4571270000000001</v>
      </c>
      <c r="C54">
        <v>1.2419629999999999</v>
      </c>
      <c r="D54">
        <v>0.92359599999999997</v>
      </c>
      <c r="E54">
        <f t="shared" si="15"/>
        <v>1.207562</v>
      </c>
      <c r="F54">
        <v>1.467112</v>
      </c>
      <c r="G54">
        <v>0.90163099999999996</v>
      </c>
      <c r="H54">
        <v>1</v>
      </c>
      <c r="I54">
        <f t="shared" si="16"/>
        <v>1.1229143333333333</v>
      </c>
      <c r="J54">
        <f t="shared" si="17"/>
        <v>1.0753821232430019</v>
      </c>
      <c r="K54">
        <f t="shared" si="4"/>
        <v>0.10484939409347721</v>
      </c>
      <c r="L54">
        <f t="shared" si="5"/>
        <v>0.28991855286248103</v>
      </c>
      <c r="M54">
        <f t="shared" si="6"/>
        <v>0.53772399179235231</v>
      </c>
      <c r="N54">
        <v>8.2855849999999995E-2</v>
      </c>
      <c r="O54" t="str">
        <f t="shared" si="3"/>
        <v>Down</v>
      </c>
      <c r="P54" s="6" t="str">
        <f t="shared" si="7"/>
        <v>non.sig</v>
      </c>
      <c r="Q54" t="str">
        <f t="shared" si="8"/>
        <v>non.sig</v>
      </c>
    </row>
    <row r="55" spans="1:17" x14ac:dyDescent="0.35">
      <c r="A55" t="s">
        <v>36</v>
      </c>
      <c r="B55">
        <v>1.097348</v>
      </c>
      <c r="C55">
        <v>1.1986000000000001</v>
      </c>
      <c r="D55">
        <v>0.85921400000000003</v>
      </c>
      <c r="E55">
        <f t="shared" si="15"/>
        <v>1.0517206666666667</v>
      </c>
      <c r="F55">
        <v>1.5809759999999999</v>
      </c>
      <c r="G55">
        <v>1.695746</v>
      </c>
      <c r="H55">
        <v>1.8173889999999999</v>
      </c>
      <c r="I55">
        <f t="shared" si="16"/>
        <v>1.698037</v>
      </c>
      <c r="J55">
        <f t="shared" si="17"/>
        <v>0.6193744109619912</v>
      </c>
      <c r="K55">
        <f t="shared" si="4"/>
        <v>-0.6911163146207181</v>
      </c>
      <c r="L55">
        <f t="shared" si="5"/>
        <v>2.6801129468805196E-2</v>
      </c>
      <c r="M55">
        <f t="shared" si="6"/>
        <v>1.5718469032945879</v>
      </c>
      <c r="N55">
        <v>9.7285940000000001E-2</v>
      </c>
      <c r="O55" t="str">
        <f t="shared" si="3"/>
        <v>Down</v>
      </c>
      <c r="P55" s="6" t="str">
        <f t="shared" si="7"/>
        <v>sig</v>
      </c>
      <c r="Q55" t="str">
        <f t="shared" si="8"/>
        <v>non.sig</v>
      </c>
    </row>
    <row r="56" spans="1:17" x14ac:dyDescent="0.35">
      <c r="A56" t="s">
        <v>38</v>
      </c>
      <c r="B56">
        <v>0.57347599999999999</v>
      </c>
      <c r="C56">
        <v>0.86465599999999998</v>
      </c>
      <c r="D56">
        <v>0.71559899999999999</v>
      </c>
      <c r="E56">
        <f t="shared" si="15"/>
        <v>0.71791033333333332</v>
      </c>
      <c r="F56">
        <v>1.829847</v>
      </c>
      <c r="G56">
        <v>1.8175060000000001</v>
      </c>
      <c r="H56">
        <v>1.9260219999999999</v>
      </c>
      <c r="I56">
        <f t="shared" si="16"/>
        <v>1.8577916666666665</v>
      </c>
      <c r="J56">
        <f t="shared" si="17"/>
        <v>0.38643209904232179</v>
      </c>
      <c r="K56">
        <f t="shared" si="4"/>
        <v>-1.3717131580486035</v>
      </c>
      <c r="L56">
        <f t="shared" si="5"/>
        <v>3.3980127021999672E-3</v>
      </c>
      <c r="M56">
        <f t="shared" si="6"/>
        <v>2.4687750020164012</v>
      </c>
      <c r="N56">
        <v>0.43140420000000002</v>
      </c>
      <c r="O56" t="str">
        <f t="shared" si="3"/>
        <v>Down</v>
      </c>
      <c r="P56" t="str">
        <f t="shared" si="7"/>
        <v>sig</v>
      </c>
      <c r="Q56" t="str">
        <f t="shared" si="8"/>
        <v>non.sig</v>
      </c>
    </row>
    <row r="57" spans="1:17" x14ac:dyDescent="0.35">
      <c r="A57" t="s">
        <v>19</v>
      </c>
      <c r="B57">
        <v>1.390673</v>
      </c>
      <c r="C57">
        <v>1.2531460000000001</v>
      </c>
      <c r="D57">
        <v>1.0979719999999999</v>
      </c>
      <c r="E57">
        <f t="shared" si="15"/>
        <v>1.2472636666666668</v>
      </c>
      <c r="F57">
        <v>3.2664719999999998</v>
      </c>
      <c r="G57">
        <v>2.5065590000000002</v>
      </c>
      <c r="H57">
        <v>2.7091560000000001</v>
      </c>
      <c r="I57">
        <f t="shared" si="16"/>
        <v>2.8273956666666664</v>
      </c>
      <c r="J57">
        <f t="shared" si="17"/>
        <v>0.4411351695028653</v>
      </c>
      <c r="K57">
        <f t="shared" si="4"/>
        <v>-1.1807073110050841</v>
      </c>
      <c r="L57">
        <f t="shared" si="5"/>
        <v>6.3880348040905284E-3</v>
      </c>
      <c r="M57">
        <f t="shared" si="6"/>
        <v>2.1946327263495706</v>
      </c>
      <c r="N57">
        <v>7.3367720000000001E-3</v>
      </c>
      <c r="O57" t="str">
        <f t="shared" si="3"/>
        <v>Down</v>
      </c>
      <c r="P57" s="6" t="str">
        <f t="shared" si="7"/>
        <v>sig</v>
      </c>
      <c r="Q57" s="6" t="str">
        <f t="shared" si="8"/>
        <v>sig</v>
      </c>
    </row>
    <row r="58" spans="1:17" x14ac:dyDescent="0.35">
      <c r="A58" t="s">
        <v>46</v>
      </c>
      <c r="B58">
        <v>1.9507920000000001</v>
      </c>
      <c r="C58">
        <v>1.6356189999999999</v>
      </c>
      <c r="D58">
        <v>1.7331490000000001</v>
      </c>
      <c r="E58">
        <f t="shared" si="15"/>
        <v>1.7731866666666667</v>
      </c>
      <c r="F58">
        <v>4.6136920000000003</v>
      </c>
      <c r="G58">
        <v>3.96739</v>
      </c>
      <c r="H58">
        <v>4.2234020000000001</v>
      </c>
      <c r="I58">
        <f t="shared" si="16"/>
        <v>4.2681613333333335</v>
      </c>
      <c r="J58">
        <f t="shared" si="17"/>
        <v>0.41544508939212232</v>
      </c>
      <c r="K58">
        <f t="shared" si="4"/>
        <v>-1.26727029056748</v>
      </c>
      <c r="L58">
        <f t="shared" si="5"/>
        <v>7.3275742813125799E-4</v>
      </c>
      <c r="M58">
        <f t="shared" si="6"/>
        <v>3.1350397703237611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t="s">
        <v>53</v>
      </c>
      <c r="B59">
        <v>0.698936</v>
      </c>
      <c r="C59">
        <v>0.56080700000000006</v>
      </c>
      <c r="D59">
        <v>0.44431199999999998</v>
      </c>
      <c r="E59">
        <f t="shared" si="15"/>
        <v>0.5680183333333334</v>
      </c>
      <c r="F59">
        <v>1.685039</v>
      </c>
      <c r="G59">
        <v>1.0112540000000001</v>
      </c>
      <c r="H59">
        <v>0.86933099999999996</v>
      </c>
      <c r="I59">
        <f t="shared" si="16"/>
        <v>1.1885413333333332</v>
      </c>
      <c r="J59">
        <f t="shared" si="17"/>
        <v>0.47791214104459706</v>
      </c>
      <c r="K59">
        <f t="shared" si="4"/>
        <v>-1.0651826761158303</v>
      </c>
      <c r="L59">
        <f t="shared" si="5"/>
        <v>3.8504113624534431E-2</v>
      </c>
      <c r="M59">
        <f t="shared" si="6"/>
        <v>1.4144928697382528</v>
      </c>
      <c r="N59">
        <v>8.9401820000000007E-2</v>
      </c>
      <c r="O59" t="str">
        <f t="shared" si="3"/>
        <v>Down</v>
      </c>
      <c r="P59" s="6" t="str">
        <f t="shared" si="7"/>
        <v>sig</v>
      </c>
      <c r="Q59" t="str">
        <f t="shared" si="8"/>
        <v>non.sig</v>
      </c>
    </row>
    <row r="60" spans="1:17" x14ac:dyDescent="0.35">
      <c r="A60" t="s">
        <v>21</v>
      </c>
      <c r="B60">
        <v>0.94024300000000005</v>
      </c>
      <c r="C60">
        <v>0.87820699999999996</v>
      </c>
      <c r="D60">
        <v>1.1837610000000001</v>
      </c>
      <c r="E60">
        <f t="shared" ref="E60:E72" si="18">AVERAGE(B60:D60)</f>
        <v>1.000737</v>
      </c>
      <c r="F60">
        <v>6.6806669999999997</v>
      </c>
      <c r="G60">
        <v>4.9447099999999997</v>
      </c>
      <c r="H60">
        <v>5.3126670000000003</v>
      </c>
      <c r="I60">
        <f t="shared" ref="I60:I72" si="19">AVERAGE(F60:H60)</f>
        <v>5.6460146666666668</v>
      </c>
      <c r="J60">
        <f t="shared" ref="J60:J72" si="20">E60/I60</f>
        <v>0.17724661714186124</v>
      </c>
      <c r="K60">
        <f t="shared" si="4"/>
        <v>-2.4961700018611239</v>
      </c>
      <c r="L60">
        <f t="shared" si="5"/>
        <v>6.8132237637921244E-3</v>
      </c>
      <c r="M60">
        <f t="shared" si="6"/>
        <v>2.1666473474785763</v>
      </c>
      <c r="N60">
        <v>0.3421941</v>
      </c>
      <c r="O60" t="str">
        <f t="shared" si="3"/>
        <v>Down</v>
      </c>
      <c r="P60" t="str">
        <f t="shared" si="7"/>
        <v>sig</v>
      </c>
      <c r="Q60" t="str">
        <f t="shared" si="8"/>
        <v>non.sig</v>
      </c>
    </row>
    <row r="61" spans="1:17" x14ac:dyDescent="0.35">
      <c r="A61" t="s">
        <v>31</v>
      </c>
      <c r="B61">
        <v>1.29016</v>
      </c>
      <c r="C61">
        <v>1.431152</v>
      </c>
      <c r="D61">
        <v>1.2337119999999999</v>
      </c>
      <c r="E61">
        <f t="shared" si="18"/>
        <v>1.3183413333333334</v>
      </c>
      <c r="F61">
        <v>3.2410420000000002</v>
      </c>
      <c r="G61">
        <v>3.5795020000000002</v>
      </c>
      <c r="H61">
        <v>3.7354599999999998</v>
      </c>
      <c r="I61">
        <f t="shared" si="19"/>
        <v>3.5186679999999999</v>
      </c>
      <c r="J61">
        <f t="shared" si="20"/>
        <v>0.37467056662729575</v>
      </c>
      <c r="K61">
        <f t="shared" si="4"/>
        <v>-1.416305448014872</v>
      </c>
      <c r="L61">
        <f t="shared" si="5"/>
        <v>2.6599716748470954E-3</v>
      </c>
      <c r="M61">
        <f t="shared" si="6"/>
        <v>2.5751229880016777</v>
      </c>
      <c r="N61">
        <v>0.1041784</v>
      </c>
      <c r="O61" t="str">
        <f t="shared" si="3"/>
        <v>Down</v>
      </c>
      <c r="P61" s="6" t="str">
        <f t="shared" si="7"/>
        <v>sig</v>
      </c>
      <c r="Q61" t="str">
        <f t="shared" si="8"/>
        <v>non.sig</v>
      </c>
    </row>
    <row r="62" spans="1:17" x14ac:dyDescent="0.35">
      <c r="A62" t="s">
        <v>12</v>
      </c>
      <c r="B62">
        <v>3.7554880000000002</v>
      </c>
      <c r="C62">
        <v>3.1844239999999999</v>
      </c>
      <c r="D62">
        <v>3.7043170000000001</v>
      </c>
      <c r="E62">
        <f t="shared" si="18"/>
        <v>3.5480763333333329</v>
      </c>
      <c r="F62">
        <v>12.007540000000001</v>
      </c>
      <c r="G62">
        <v>7.8673529999999996</v>
      </c>
      <c r="H62">
        <v>8.4966919999999995</v>
      </c>
      <c r="I62">
        <f t="shared" si="19"/>
        <v>9.4571950000000005</v>
      </c>
      <c r="J62">
        <f t="shared" si="20"/>
        <v>0.37517216609505594</v>
      </c>
      <c r="K62">
        <f t="shared" ref="K62:K81" si="21">LOG(J62,2)</f>
        <v>-1.4143752961549922</v>
      </c>
      <c r="L62">
        <f t="shared" si="5"/>
        <v>1.8576275714004855E-2</v>
      </c>
      <c r="M62">
        <f t="shared" si="6"/>
        <v>1.7310413516439231</v>
      </c>
      <c r="N62">
        <v>0.24241550000000001</v>
      </c>
      <c r="O62" t="str">
        <f t="shared" si="3"/>
        <v>Down</v>
      </c>
      <c r="P62" t="str">
        <f t="shared" si="7"/>
        <v>sig</v>
      </c>
      <c r="Q62" t="str">
        <f t="shared" si="8"/>
        <v>non.sig</v>
      </c>
    </row>
    <row r="63" spans="1:17" x14ac:dyDescent="0.35">
      <c r="A63" t="s">
        <v>40</v>
      </c>
      <c r="B63">
        <v>1.3088040000000001</v>
      </c>
      <c r="C63">
        <v>0.98466200000000004</v>
      </c>
      <c r="D63">
        <v>0.72194700000000001</v>
      </c>
      <c r="E63">
        <f t="shared" si="18"/>
        <v>1.0051376666666667</v>
      </c>
      <c r="F63">
        <v>1</v>
      </c>
      <c r="G63">
        <v>0.85119500000000003</v>
      </c>
      <c r="H63">
        <v>0.89179399999999998</v>
      </c>
      <c r="I63">
        <f t="shared" si="19"/>
        <v>0.91432966666666671</v>
      </c>
      <c r="J63">
        <f t="shared" si="20"/>
        <v>1.0993164755673464</v>
      </c>
      <c r="K63">
        <f t="shared" si="21"/>
        <v>0.13660677482633019</v>
      </c>
      <c r="L63">
        <f t="shared" si="5"/>
        <v>0.29132139823931369</v>
      </c>
      <c r="M63">
        <f t="shared" si="6"/>
        <v>0.53562761425339456</v>
      </c>
      <c r="N63">
        <v>7.0057339999999996E-2</v>
      </c>
      <c r="O63" t="str">
        <f t="shared" si="3"/>
        <v>Down</v>
      </c>
      <c r="P63" s="6" t="str">
        <f t="shared" si="7"/>
        <v>non.sig</v>
      </c>
      <c r="Q63" t="str">
        <f t="shared" si="8"/>
        <v>non.sig</v>
      </c>
    </row>
    <row r="64" spans="1:17" x14ac:dyDescent="0.35">
      <c r="A64" t="s">
        <v>15</v>
      </c>
      <c r="B64">
        <v>0.94252400000000003</v>
      </c>
      <c r="C64">
        <v>0.962758</v>
      </c>
      <c r="D64">
        <v>0.93595499999999998</v>
      </c>
      <c r="E64">
        <f t="shared" si="18"/>
        <v>0.947079</v>
      </c>
      <c r="F64">
        <v>3.0230299999999999</v>
      </c>
      <c r="G64">
        <v>3.462793</v>
      </c>
      <c r="H64">
        <v>3.7546689999999998</v>
      </c>
      <c r="I64">
        <f t="shared" si="19"/>
        <v>3.4134973333333334</v>
      </c>
      <c r="J64">
        <f t="shared" si="20"/>
        <v>0.27745122011715845</v>
      </c>
      <c r="K64">
        <f t="shared" si="21"/>
        <v>-1.8496939475007566</v>
      </c>
      <c r="L64">
        <f t="shared" si="5"/>
        <v>3.7140367203901937E-3</v>
      </c>
      <c r="M64">
        <f t="shared" si="6"/>
        <v>2.4301538067394803</v>
      </c>
      <c r="N64">
        <v>0.26911239999999997</v>
      </c>
      <c r="O64" t="str">
        <f t="shared" si="3"/>
        <v>Down</v>
      </c>
      <c r="P64" t="str">
        <f t="shared" si="7"/>
        <v>sig</v>
      </c>
      <c r="Q64" t="str">
        <f t="shared" si="8"/>
        <v>non.sig</v>
      </c>
    </row>
    <row r="65" spans="1:17" x14ac:dyDescent="0.35">
      <c r="A65" t="s">
        <v>87</v>
      </c>
      <c r="B65">
        <v>0.19981299999999999</v>
      </c>
      <c r="C65">
        <v>0.36887799999999998</v>
      </c>
      <c r="D65">
        <v>0.603854</v>
      </c>
      <c r="E65">
        <f t="shared" si="18"/>
        <v>0.3908483333333333</v>
      </c>
      <c r="F65">
        <v>0.33427600000000002</v>
      </c>
      <c r="G65">
        <v>0.32048500000000002</v>
      </c>
      <c r="H65">
        <v>0.34990900000000003</v>
      </c>
      <c r="I65">
        <f t="shared" si="19"/>
        <v>0.33488999999999997</v>
      </c>
      <c r="J65">
        <f t="shared" si="20"/>
        <v>1.1670946679009029</v>
      </c>
      <c r="K65">
        <f t="shared" si="21"/>
        <v>0.22292158878463866</v>
      </c>
      <c r="L65">
        <f t="shared" si="5"/>
        <v>0.33369115071754318</v>
      </c>
      <c r="M65">
        <f t="shared" si="6"/>
        <v>0.47665531041292941</v>
      </c>
      <c r="N65">
        <v>4.7312140000000003E-2</v>
      </c>
      <c r="O65" t="str">
        <f t="shared" si="3"/>
        <v>Down</v>
      </c>
      <c r="P65" s="6" t="str">
        <f t="shared" si="7"/>
        <v>non.sig</v>
      </c>
      <c r="Q65" s="6" t="str">
        <f t="shared" si="8"/>
        <v>sig</v>
      </c>
    </row>
    <row r="66" spans="1:17" x14ac:dyDescent="0.35">
      <c r="A66" t="s">
        <v>27</v>
      </c>
      <c r="B66">
        <v>0.67173400000000005</v>
      </c>
      <c r="C66">
        <v>0.48059000000000002</v>
      </c>
      <c r="D66">
        <v>0.44484299999999999</v>
      </c>
      <c r="E66">
        <f t="shared" si="18"/>
        <v>0.53238900000000011</v>
      </c>
      <c r="F66">
        <v>2.578233</v>
      </c>
      <c r="G66">
        <v>2.9547629999999998</v>
      </c>
      <c r="H66">
        <v>3.1474760000000002</v>
      </c>
      <c r="I66">
        <f t="shared" si="19"/>
        <v>2.8934906666666667</v>
      </c>
      <c r="J66">
        <f t="shared" si="20"/>
        <v>0.1839954094662134</v>
      </c>
      <c r="K66">
        <f t="shared" si="21"/>
        <v>-2.4422583222080321</v>
      </c>
      <c r="L66">
        <f t="shared" si="5"/>
        <v>4.9495063943502549E-3</v>
      </c>
      <c r="M66">
        <f t="shared" si="6"/>
        <v>2.3054381103389461</v>
      </c>
      <c r="N66">
        <v>4.7312140000000003E-2</v>
      </c>
      <c r="O66" t="str">
        <f t="shared" si="3"/>
        <v>Down</v>
      </c>
      <c r="P66" s="6" t="str">
        <f t="shared" si="7"/>
        <v>sig</v>
      </c>
      <c r="Q66" s="6" t="str">
        <f t="shared" si="8"/>
        <v>sig</v>
      </c>
    </row>
    <row r="67" spans="1:17" x14ac:dyDescent="0.35">
      <c r="A67" t="s">
        <v>18</v>
      </c>
      <c r="B67">
        <v>2.6413150000000001</v>
      </c>
      <c r="C67">
        <v>2.0804109999999998</v>
      </c>
      <c r="D67">
        <v>2.3210440000000001</v>
      </c>
      <c r="E67">
        <f t="shared" si="18"/>
        <v>2.3475900000000003</v>
      </c>
      <c r="F67">
        <v>0.34742000000000001</v>
      </c>
      <c r="G67">
        <v>2.2899349999999998</v>
      </c>
      <c r="H67">
        <v>1.6237330000000001</v>
      </c>
      <c r="I67">
        <f t="shared" si="19"/>
        <v>1.4203626666666667</v>
      </c>
      <c r="J67">
        <f t="shared" si="20"/>
        <v>1.6528102681756398</v>
      </c>
      <c r="K67">
        <f t="shared" si="21"/>
        <v>0.72492112216656523</v>
      </c>
      <c r="L67">
        <f t="shared" si="5"/>
        <v>0.16634400212752048</v>
      </c>
      <c r="M67">
        <f t="shared" si="6"/>
        <v>0.77899285388672412</v>
      </c>
      <c r="N67">
        <v>5.8869379999999999E-2</v>
      </c>
      <c r="O67" t="str">
        <f t="shared" ref="O67:O81" si="22">IF(K67&gt;1, "Up", "Down")</f>
        <v>Down</v>
      </c>
      <c r="P67" s="6" t="str">
        <f t="shared" si="7"/>
        <v>non.sig</v>
      </c>
      <c r="Q67" t="str">
        <f t="shared" si="8"/>
        <v>non.sig</v>
      </c>
    </row>
    <row r="68" spans="1:17" x14ac:dyDescent="0.35">
      <c r="A68" t="s">
        <v>13</v>
      </c>
      <c r="B68">
        <v>0.95398300000000003</v>
      </c>
      <c r="C68">
        <v>0.96506599999999998</v>
      </c>
      <c r="D68">
        <v>1.2763169999999999</v>
      </c>
      <c r="E68">
        <f t="shared" si="18"/>
        <v>1.0651219999999999</v>
      </c>
      <c r="F68">
        <v>2.2460140000000002</v>
      </c>
      <c r="G68">
        <v>2.091259</v>
      </c>
      <c r="H68">
        <v>2.138112</v>
      </c>
      <c r="I68">
        <f t="shared" si="19"/>
        <v>2.1584616666666663</v>
      </c>
      <c r="J68">
        <f t="shared" si="20"/>
        <v>0.49346347746118574</v>
      </c>
      <c r="K68">
        <f t="shared" si="21"/>
        <v>-1.0189847839351238</v>
      </c>
      <c r="L68">
        <f t="shared" ref="L68:L81" si="23">TTEST(B68:D68,F68:H68,1,1)</f>
        <v>6.4383051850677902E-3</v>
      </c>
      <c r="M68">
        <f t="shared" ref="M68:M81" si="24">-LOG(L68,10)</f>
        <v>2.1912284409698288</v>
      </c>
      <c r="N68">
        <v>6.62804E-3</v>
      </c>
      <c r="O68" t="str">
        <f t="shared" si="22"/>
        <v>Down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35">
      <c r="A69" t="s">
        <v>58</v>
      </c>
      <c r="B69">
        <v>0.98167199999999999</v>
      </c>
      <c r="C69">
        <v>1.188653</v>
      </c>
      <c r="D69">
        <v>0.61725799999999997</v>
      </c>
      <c r="E69">
        <f t="shared" si="18"/>
        <v>0.92919433333333334</v>
      </c>
      <c r="F69">
        <v>2.7089259999999999</v>
      </c>
      <c r="G69">
        <v>0.86377300000000001</v>
      </c>
      <c r="H69">
        <v>0.60745899999999997</v>
      </c>
      <c r="I69">
        <f t="shared" si="19"/>
        <v>1.3933860000000002</v>
      </c>
      <c r="J69">
        <f t="shared" si="20"/>
        <v>0.66686067847196195</v>
      </c>
      <c r="K69">
        <f t="shared" si="21"/>
        <v>-0.58454271199710994</v>
      </c>
      <c r="L69">
        <f t="shared" si="23"/>
        <v>0.27127399558471899</v>
      </c>
      <c r="M69">
        <f t="shared" si="24"/>
        <v>0.56659183585634432</v>
      </c>
      <c r="N69">
        <v>0.15367410000000001</v>
      </c>
      <c r="O69" t="str">
        <f t="shared" si="22"/>
        <v>Down</v>
      </c>
      <c r="P69" t="str">
        <f t="shared" si="25"/>
        <v>non.sig</v>
      </c>
      <c r="Q69" t="str">
        <f t="shared" si="26"/>
        <v>non.sig</v>
      </c>
    </row>
    <row r="70" spans="1:17" x14ac:dyDescent="0.35">
      <c r="A70" t="s">
        <v>23</v>
      </c>
      <c r="B70">
        <v>0</v>
      </c>
      <c r="C70">
        <v>3.0491999999999998E-2</v>
      </c>
      <c r="D70">
        <v>6.5189999999999996E-3</v>
      </c>
      <c r="E70">
        <f t="shared" si="18"/>
        <v>1.2336999999999999E-2</v>
      </c>
      <c r="F70">
        <v>0.92068099999999997</v>
      </c>
      <c r="G70">
        <v>0.58448</v>
      </c>
      <c r="H70">
        <v>0.61287499999999995</v>
      </c>
      <c r="I70">
        <f t="shared" si="19"/>
        <v>0.70601199999999997</v>
      </c>
      <c r="J70">
        <f t="shared" si="20"/>
        <v>1.7474207237270754E-2</v>
      </c>
      <c r="K70">
        <f t="shared" si="21"/>
        <v>-5.8386291842914089</v>
      </c>
      <c r="L70">
        <f t="shared" si="23"/>
        <v>1.3091428772762507E-2</v>
      </c>
      <c r="M70">
        <f t="shared" si="24"/>
        <v>1.8830129528178534</v>
      </c>
      <c r="N70">
        <v>0.19336320000000001</v>
      </c>
      <c r="O70" t="str">
        <f t="shared" si="22"/>
        <v>Down</v>
      </c>
      <c r="P70" t="str">
        <f t="shared" si="25"/>
        <v>sig</v>
      </c>
      <c r="Q70" t="str">
        <f t="shared" si="26"/>
        <v>non.sig</v>
      </c>
    </row>
    <row r="71" spans="1:17" x14ac:dyDescent="0.35">
      <c r="A71" t="s">
        <v>88</v>
      </c>
      <c r="B71">
        <v>0.51787300000000003</v>
      </c>
      <c r="C71">
        <v>0.51784699999999995</v>
      </c>
      <c r="D71">
        <v>0.54721799999999998</v>
      </c>
      <c r="E71">
        <f t="shared" si="18"/>
        <v>0.52764599999999995</v>
      </c>
      <c r="F71">
        <v>2.191611</v>
      </c>
      <c r="G71">
        <v>1.9287730000000001</v>
      </c>
      <c r="H71">
        <v>1.8567389999999999</v>
      </c>
      <c r="I71">
        <f t="shared" si="19"/>
        <v>1.9923743333333332</v>
      </c>
      <c r="J71">
        <f t="shared" si="20"/>
        <v>0.26483276318723908</v>
      </c>
      <c r="K71">
        <f t="shared" si="21"/>
        <v>-1.9168464819421935</v>
      </c>
      <c r="L71">
        <f t="shared" si="23"/>
        <v>2.7225468296175992E-3</v>
      </c>
      <c r="M71">
        <f t="shared" si="24"/>
        <v>2.5650246413537849</v>
      </c>
      <c r="N71">
        <v>0.10682369999999999</v>
      </c>
      <c r="O71" t="str">
        <f t="shared" si="22"/>
        <v>Down</v>
      </c>
      <c r="P71" s="6" t="str">
        <f t="shared" si="25"/>
        <v>sig</v>
      </c>
      <c r="Q71" t="str">
        <f t="shared" si="26"/>
        <v>non.sig</v>
      </c>
    </row>
    <row r="72" spans="1:17" x14ac:dyDescent="0.35">
      <c r="A72" t="s">
        <v>20</v>
      </c>
      <c r="B72">
        <v>0.70574000000000003</v>
      </c>
      <c r="C72">
        <v>0.90721499999999999</v>
      </c>
      <c r="D72">
        <v>1.1281540000000001</v>
      </c>
      <c r="E72">
        <f t="shared" si="18"/>
        <v>0.91370299999999993</v>
      </c>
      <c r="F72">
        <v>2.4143669999999999</v>
      </c>
      <c r="G72">
        <v>2.554125</v>
      </c>
      <c r="H72">
        <v>2.7590439999999998</v>
      </c>
      <c r="I72">
        <f t="shared" si="19"/>
        <v>2.5758453333333331</v>
      </c>
      <c r="J72">
        <f t="shared" si="20"/>
        <v>0.3547196674334484</v>
      </c>
      <c r="K72">
        <f t="shared" si="21"/>
        <v>-1.495248772164057</v>
      </c>
      <c r="L72">
        <f t="shared" si="23"/>
        <v>1.0160677912221774E-4</v>
      </c>
      <c r="M72">
        <f t="shared" si="24"/>
        <v>3.9930773153084576</v>
      </c>
      <c r="N72">
        <v>0.1004892</v>
      </c>
      <c r="O72" t="str">
        <f t="shared" si="22"/>
        <v>Down</v>
      </c>
      <c r="P72" s="6" t="str">
        <f t="shared" si="25"/>
        <v>sig</v>
      </c>
      <c r="Q72" t="str">
        <f t="shared" si="26"/>
        <v>non.sig</v>
      </c>
    </row>
    <row r="73" spans="1:17" x14ac:dyDescent="0.35">
      <c r="A73" t="s">
        <v>34</v>
      </c>
      <c r="B73">
        <v>0.21607000000000001</v>
      </c>
      <c r="C73">
        <v>0.148256</v>
      </c>
      <c r="D73">
        <v>0.10348400000000001</v>
      </c>
      <c r="E73">
        <f t="shared" ref="E73:E81" si="27">AVERAGE(B73:D73)</f>
        <v>0.1559366666666667</v>
      </c>
      <c r="F73">
        <v>0.240705</v>
      </c>
      <c r="G73">
        <v>0.154358</v>
      </c>
      <c r="H73">
        <v>0.173434</v>
      </c>
      <c r="I73">
        <f t="shared" ref="I73:I81" si="28">AVERAGE(F73:H73)</f>
        <v>0.189499</v>
      </c>
      <c r="J73">
        <f t="shared" ref="J73:J81" si="29">E73/I73</f>
        <v>0.82288912694350203</v>
      </c>
      <c r="K73">
        <f t="shared" si="21"/>
        <v>-0.28123003457367673</v>
      </c>
      <c r="L73">
        <f t="shared" si="23"/>
        <v>0.10939229550498009</v>
      </c>
      <c r="M73">
        <f t="shared" si="24"/>
        <v>0.96101326426858658</v>
      </c>
      <c r="N73">
        <v>0.2667834</v>
      </c>
      <c r="O73" t="str">
        <f t="shared" si="22"/>
        <v>Down</v>
      </c>
      <c r="P73" t="str">
        <f t="shared" si="25"/>
        <v>non.sig</v>
      </c>
      <c r="Q73" t="str">
        <f t="shared" si="26"/>
        <v>non.sig</v>
      </c>
    </row>
    <row r="74" spans="1:17" x14ac:dyDescent="0.35">
      <c r="A74" t="s">
        <v>14</v>
      </c>
      <c r="B74">
        <v>1.4291739999999999</v>
      </c>
      <c r="C74">
        <v>1.49624</v>
      </c>
      <c r="D74">
        <v>2.0306320000000002</v>
      </c>
      <c r="E74">
        <f t="shared" si="27"/>
        <v>1.6520153333333336</v>
      </c>
      <c r="F74">
        <v>8.4373389999999997</v>
      </c>
      <c r="G74">
        <v>5.8874589999999998</v>
      </c>
      <c r="H74">
        <v>5.8134139999999999</v>
      </c>
      <c r="I74">
        <f t="shared" si="28"/>
        <v>6.7127373333333331</v>
      </c>
      <c r="J74">
        <f t="shared" si="29"/>
        <v>0.2461015903497292</v>
      </c>
      <c r="K74">
        <f t="shared" si="21"/>
        <v>-2.0226741141239826</v>
      </c>
      <c r="L74">
        <f t="shared" si="23"/>
        <v>1.8082192234415592E-2</v>
      </c>
      <c r="M74">
        <f t="shared" si="24"/>
        <v>1.7427489180202835</v>
      </c>
      <c r="N74">
        <v>4.7312140000000003E-2</v>
      </c>
      <c r="O74" t="str">
        <f t="shared" si="22"/>
        <v>Down</v>
      </c>
      <c r="P74" s="6" t="str">
        <f t="shared" si="25"/>
        <v>sig</v>
      </c>
      <c r="Q74" s="6" t="str">
        <f t="shared" si="26"/>
        <v>sig</v>
      </c>
    </row>
    <row r="75" spans="1:17" x14ac:dyDescent="0.35">
      <c r="A75" t="s">
        <v>44</v>
      </c>
      <c r="B75">
        <v>0.69325300000000001</v>
      </c>
      <c r="C75">
        <v>0.81708000000000003</v>
      </c>
      <c r="D75">
        <v>0.88897800000000005</v>
      </c>
      <c r="E75">
        <f t="shared" si="27"/>
        <v>0.79977033333333336</v>
      </c>
      <c r="F75">
        <v>1.6219779999999999</v>
      </c>
      <c r="G75">
        <v>1.3913450000000001</v>
      </c>
      <c r="H75">
        <v>1.4806319999999999</v>
      </c>
      <c r="I75">
        <f t="shared" si="28"/>
        <v>1.4979849999999999</v>
      </c>
      <c r="J75">
        <f t="shared" si="29"/>
        <v>0.53389742442903865</v>
      </c>
      <c r="K75">
        <f t="shared" si="21"/>
        <v>-0.90536550556355921</v>
      </c>
      <c r="L75">
        <f t="shared" si="23"/>
        <v>1.3115402003056264E-2</v>
      </c>
      <c r="M75">
        <f t="shared" si="24"/>
        <v>1.8822183932144319</v>
      </c>
      <c r="N75">
        <v>0.28052319999999997</v>
      </c>
      <c r="O75" t="str">
        <f t="shared" si="22"/>
        <v>Down</v>
      </c>
      <c r="P75" t="str">
        <f t="shared" si="25"/>
        <v>sig</v>
      </c>
      <c r="Q75" t="str">
        <f t="shared" si="26"/>
        <v>non.sig</v>
      </c>
    </row>
    <row r="76" spans="1:17" x14ac:dyDescent="0.35">
      <c r="A76" t="s">
        <v>37</v>
      </c>
      <c r="B76">
        <v>0.11695999999999999</v>
      </c>
      <c r="C76">
        <v>0.233624</v>
      </c>
      <c r="D76">
        <v>0.36287799999999998</v>
      </c>
      <c r="E76">
        <f t="shared" si="27"/>
        <v>0.23782066666666668</v>
      </c>
      <c r="F76">
        <v>2.269387</v>
      </c>
      <c r="G76">
        <v>1.8861840000000001</v>
      </c>
      <c r="H76">
        <v>1.587771</v>
      </c>
      <c r="I76">
        <f t="shared" si="28"/>
        <v>1.9144473333333334</v>
      </c>
      <c r="J76">
        <f t="shared" si="29"/>
        <v>0.12422418863442226</v>
      </c>
      <c r="K76">
        <f t="shared" si="21"/>
        <v>-3.0089819758765226</v>
      </c>
      <c r="L76">
        <f t="shared" si="23"/>
        <v>1.2307841651398711E-2</v>
      </c>
      <c r="M76">
        <f t="shared" si="24"/>
        <v>1.9098180998771417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t="s">
        <v>78</v>
      </c>
      <c r="B77">
        <v>0.72248500000000004</v>
      </c>
      <c r="C77">
        <v>0.63155399999999995</v>
      </c>
      <c r="D77">
        <v>0.67816799999999999</v>
      </c>
      <c r="E77">
        <f t="shared" si="27"/>
        <v>0.67740233333333333</v>
      </c>
      <c r="F77">
        <v>0.88673599999999997</v>
      </c>
      <c r="G77">
        <v>0.51428200000000002</v>
      </c>
      <c r="H77">
        <v>0.58224799999999999</v>
      </c>
      <c r="I77">
        <f t="shared" si="28"/>
        <v>0.66108866666666666</v>
      </c>
      <c r="J77">
        <f t="shared" si="29"/>
        <v>1.0246769722266202</v>
      </c>
      <c r="K77">
        <f t="shared" si="21"/>
        <v>3.5169174104671477E-2</v>
      </c>
      <c r="L77">
        <f t="shared" si="23"/>
        <v>0.4367742803330093</v>
      </c>
      <c r="M77">
        <f t="shared" si="24"/>
        <v>0.35974294319323852</v>
      </c>
      <c r="N77">
        <v>0.13479550000000001</v>
      </c>
      <c r="O77" t="str">
        <f t="shared" si="22"/>
        <v>Down</v>
      </c>
      <c r="P77" t="str">
        <f t="shared" si="25"/>
        <v>non.sig</v>
      </c>
      <c r="Q77" t="str">
        <f t="shared" si="26"/>
        <v>non.sig</v>
      </c>
    </row>
    <row r="78" spans="1:17" x14ac:dyDescent="0.35">
      <c r="A78" t="s">
        <v>11</v>
      </c>
      <c r="B78">
        <v>1.1569860000000001</v>
      </c>
      <c r="C78">
        <v>0.99673900000000004</v>
      </c>
      <c r="D78">
        <v>0.77906500000000001</v>
      </c>
      <c r="E78">
        <f t="shared" si="27"/>
        <v>0.97759666666666678</v>
      </c>
      <c r="F78">
        <v>3.0913200000000001</v>
      </c>
      <c r="G78">
        <v>2.9760939999999998</v>
      </c>
      <c r="H78">
        <v>3.2229749999999999</v>
      </c>
      <c r="I78">
        <f t="shared" si="28"/>
        <v>3.0967963333333333</v>
      </c>
      <c r="J78">
        <f t="shared" si="29"/>
        <v>0.31568000005166635</v>
      </c>
      <c r="K78">
        <f t="shared" si="21"/>
        <v>-1.6634652334771318</v>
      </c>
      <c r="L78">
        <f t="shared" si="23"/>
        <v>2.9275557614694019E-3</v>
      </c>
      <c r="M78">
        <f t="shared" si="24"/>
        <v>2.5334948241231201</v>
      </c>
      <c r="N78">
        <v>3.8626380000000002E-2</v>
      </c>
      <c r="O78" t="str">
        <f t="shared" si="22"/>
        <v>Down</v>
      </c>
      <c r="P78" s="6" t="str">
        <f t="shared" si="25"/>
        <v>sig</v>
      </c>
      <c r="Q78" s="6" t="str">
        <f t="shared" si="26"/>
        <v>sig</v>
      </c>
    </row>
    <row r="79" spans="1:17" x14ac:dyDescent="0.35">
      <c r="A79" t="s">
        <v>25</v>
      </c>
      <c r="B79">
        <v>0.745533</v>
      </c>
      <c r="C79">
        <v>0.61763100000000004</v>
      </c>
      <c r="D79">
        <v>0.60337200000000002</v>
      </c>
      <c r="E79">
        <f t="shared" si="27"/>
        <v>0.65551199999999998</v>
      </c>
      <c r="F79">
        <v>2.1410939999999998</v>
      </c>
      <c r="G79">
        <v>1.536594</v>
      </c>
      <c r="H79">
        <v>1.603084</v>
      </c>
      <c r="I79">
        <f t="shared" si="28"/>
        <v>1.7602573333333333</v>
      </c>
      <c r="J79">
        <f t="shared" si="29"/>
        <v>0.3723955512565208</v>
      </c>
      <c r="K79">
        <f t="shared" si="21"/>
        <v>-1.4250922567341902</v>
      </c>
      <c r="L79">
        <f t="shared" si="23"/>
        <v>8.6546583683878766E-3</v>
      </c>
      <c r="M79">
        <f t="shared" si="24"/>
        <v>2.0627500706715773</v>
      </c>
      <c r="N79">
        <v>0.1035068</v>
      </c>
      <c r="O79" t="str">
        <f t="shared" si="22"/>
        <v>Down</v>
      </c>
      <c r="P79" s="6" t="str">
        <f t="shared" si="25"/>
        <v>sig</v>
      </c>
      <c r="Q79" t="str">
        <f t="shared" si="26"/>
        <v>non.sig</v>
      </c>
    </row>
    <row r="80" spans="1:17" x14ac:dyDescent="0.35">
      <c r="A80" t="s">
        <v>17</v>
      </c>
      <c r="B80">
        <v>1.546921</v>
      </c>
      <c r="C80">
        <v>1.1974689999999999</v>
      </c>
      <c r="D80">
        <v>1.075488</v>
      </c>
      <c r="E80">
        <f t="shared" si="27"/>
        <v>1.2732926666666666</v>
      </c>
      <c r="F80">
        <v>2.8981659999999998</v>
      </c>
      <c r="G80">
        <v>3.1759230000000001</v>
      </c>
      <c r="H80">
        <v>3.4846870000000001</v>
      </c>
      <c r="I80">
        <f t="shared" si="28"/>
        <v>3.1862586666666668</v>
      </c>
      <c r="J80">
        <f t="shared" si="29"/>
        <v>0.39961999318741226</v>
      </c>
      <c r="K80">
        <f t="shared" si="21"/>
        <v>-1.3232993311995298</v>
      </c>
      <c r="L80">
        <f t="shared" si="23"/>
        <v>1.2412551273496724E-2</v>
      </c>
      <c r="M80">
        <f t="shared" si="24"/>
        <v>1.9061389445186607</v>
      </c>
      <c r="N80">
        <v>0.1622613</v>
      </c>
      <c r="O80" t="str">
        <f t="shared" si="22"/>
        <v>Down</v>
      </c>
      <c r="P80" t="str">
        <f t="shared" si="25"/>
        <v>sig</v>
      </c>
      <c r="Q80" t="str">
        <f t="shared" si="26"/>
        <v>non.sig</v>
      </c>
    </row>
    <row r="81" spans="1:17" x14ac:dyDescent="0.35">
      <c r="A81" t="s">
        <v>45</v>
      </c>
      <c r="B81">
        <v>0.64027400000000001</v>
      </c>
      <c r="C81">
        <v>0.61967099999999997</v>
      </c>
      <c r="D81">
        <v>0.53344499999999995</v>
      </c>
      <c r="E81">
        <f t="shared" si="27"/>
        <v>0.59779666666666664</v>
      </c>
      <c r="F81">
        <v>1.2863020000000001</v>
      </c>
      <c r="G81">
        <v>1.1677580000000001</v>
      </c>
      <c r="H81">
        <v>1.0708299999999999</v>
      </c>
      <c r="I81">
        <f t="shared" si="28"/>
        <v>1.1749633333333334</v>
      </c>
      <c r="J81">
        <f t="shared" si="29"/>
        <v>0.50877899735878285</v>
      </c>
      <c r="K81">
        <f t="shared" si="21"/>
        <v>-0.97488897817965503</v>
      </c>
      <c r="L81">
        <f t="shared" si="23"/>
        <v>1.7840690924248684E-3</v>
      </c>
      <c r="M81">
        <f t="shared" si="24"/>
        <v>2.748588330521657</v>
      </c>
      <c r="N81">
        <v>0.10682369999999999</v>
      </c>
      <c r="O81" t="str">
        <f t="shared" si="22"/>
        <v>Down</v>
      </c>
      <c r="P81" s="6" t="str">
        <f t="shared" si="25"/>
        <v>sig</v>
      </c>
      <c r="Q81" t="str">
        <f t="shared" si="26"/>
        <v>non.sig</v>
      </c>
    </row>
    <row r="82" spans="1:17" x14ac:dyDescent="0.35">
      <c r="P82" s="6"/>
      <c r="Q82" s="6"/>
    </row>
    <row r="87" spans="1:17" x14ac:dyDescent="0.35">
      <c r="P87" s="6"/>
    </row>
    <row r="93" spans="1:17" x14ac:dyDescent="0.35">
      <c r="P93" s="6"/>
      <c r="Q93" s="6"/>
    </row>
    <row r="98" spans="16:17" x14ac:dyDescent="0.35">
      <c r="P98" s="6"/>
    </row>
    <row r="99" spans="16:17" x14ac:dyDescent="0.35">
      <c r="P99" s="6"/>
    </row>
    <row r="101" spans="16:17" x14ac:dyDescent="0.35">
      <c r="P101" s="6"/>
    </row>
    <row r="106" spans="16:17" x14ac:dyDescent="0.35">
      <c r="P106" s="6"/>
    </row>
    <row r="107" spans="16:17" x14ac:dyDescent="0.35">
      <c r="P107" s="6"/>
    </row>
    <row r="110" spans="16:17" x14ac:dyDescent="0.35">
      <c r="P110" s="6"/>
    </row>
    <row r="111" spans="16:17" x14ac:dyDescent="0.35">
      <c r="P111" s="6"/>
      <c r="Q111" s="6"/>
    </row>
    <row r="112" spans="16:17" x14ac:dyDescent="0.35">
      <c r="P112" s="6"/>
    </row>
    <row r="113" spans="16:17" x14ac:dyDescent="0.35">
      <c r="P113" s="6"/>
    </row>
    <row r="115" spans="16:17" x14ac:dyDescent="0.35">
      <c r="P115" s="6"/>
    </row>
    <row r="121" spans="16:17" x14ac:dyDescent="0.35">
      <c r="P121" s="6"/>
      <c r="Q121" s="6"/>
    </row>
    <row r="122" spans="16:17" x14ac:dyDescent="0.35">
      <c r="P122" s="6"/>
      <c r="Q122" s="6"/>
    </row>
    <row r="124" spans="16:17" x14ac:dyDescent="0.35">
      <c r="P124" s="6"/>
    </row>
    <row r="125" spans="16:17" x14ac:dyDescent="0.35">
      <c r="P125" s="6"/>
      <c r="Q125" s="6"/>
    </row>
    <row r="127" spans="16:17" x14ac:dyDescent="0.35">
      <c r="P127" s="6"/>
      <c r="Q127" s="6"/>
    </row>
    <row r="128" spans="16:17" x14ac:dyDescent="0.35">
      <c r="P128" s="6"/>
      <c r="Q128" s="6"/>
    </row>
    <row r="129" spans="16:17" x14ac:dyDescent="0.35">
      <c r="P129" s="6"/>
      <c r="Q129" s="6"/>
    </row>
    <row r="131" spans="16:17" x14ac:dyDescent="0.35">
      <c r="P131" s="6"/>
    </row>
    <row r="133" spans="16:17" x14ac:dyDescent="0.35">
      <c r="P133" s="6"/>
    </row>
    <row r="134" spans="16:17" x14ac:dyDescent="0.35">
      <c r="P134" s="6"/>
      <c r="Q134" s="6"/>
    </row>
    <row r="135" spans="16:17" x14ac:dyDescent="0.35">
      <c r="P135" s="6"/>
      <c r="Q135" s="6"/>
    </row>
    <row r="137" spans="16:17" x14ac:dyDescent="0.35">
      <c r="P137" s="6"/>
    </row>
    <row r="138" spans="16:17" x14ac:dyDescent="0.35">
      <c r="P138" s="6"/>
    </row>
    <row r="143" spans="16:17" x14ac:dyDescent="0.35">
      <c r="P143" s="6"/>
    </row>
    <row r="144" spans="16:17" x14ac:dyDescent="0.35">
      <c r="P144" s="6"/>
    </row>
    <row r="151" spans="16:17" x14ac:dyDescent="0.35">
      <c r="P151" s="6"/>
    </row>
    <row r="153" spans="16:17" x14ac:dyDescent="0.35">
      <c r="P153" s="6"/>
      <c r="Q153" s="6"/>
    </row>
    <row r="155" spans="16:17" x14ac:dyDescent="0.35">
      <c r="P155" s="6"/>
      <c r="Q155" s="6"/>
    </row>
    <row r="157" spans="16:17" x14ac:dyDescent="0.35">
      <c r="P157" s="6"/>
    </row>
    <row r="161" spans="16:17" x14ac:dyDescent="0.35">
      <c r="P161" s="6"/>
      <c r="Q161" s="6"/>
    </row>
    <row r="163" spans="16:17" x14ac:dyDescent="0.35">
      <c r="P163" s="6"/>
    </row>
    <row r="164" spans="16:17" x14ac:dyDescent="0.35">
      <c r="P164" s="6"/>
      <c r="Q164" s="6"/>
    </row>
    <row r="166" spans="16:17" x14ac:dyDescent="0.35">
      <c r="P166" s="6"/>
      <c r="Q166" s="6"/>
    </row>
    <row r="169" spans="16:17" x14ac:dyDescent="0.35">
      <c r="P169" s="6"/>
    </row>
    <row r="170" spans="16:17" x14ac:dyDescent="0.35">
      <c r="P170" s="6"/>
      <c r="Q170" s="6"/>
    </row>
    <row r="173" spans="16:17" x14ac:dyDescent="0.35">
      <c r="P173" s="6"/>
    </row>
    <row r="175" spans="16:17" x14ac:dyDescent="0.35">
      <c r="P175" s="6"/>
    </row>
    <row r="180" spans="16:17" x14ac:dyDescent="0.35">
      <c r="P180" s="6"/>
    </row>
    <row r="181" spans="16:17" x14ac:dyDescent="0.35">
      <c r="P181" s="6"/>
    </row>
    <row r="182" spans="16:17" x14ac:dyDescent="0.35">
      <c r="P182" s="6"/>
    </row>
    <row r="183" spans="16:17" x14ac:dyDescent="0.35">
      <c r="P183" s="6"/>
    </row>
    <row r="184" spans="16:17" x14ac:dyDescent="0.35">
      <c r="P184" s="6"/>
    </row>
    <row r="185" spans="16:17" x14ac:dyDescent="0.35">
      <c r="P185" s="6"/>
    </row>
    <row r="186" spans="16:17" x14ac:dyDescent="0.35">
      <c r="P186" s="6"/>
      <c r="Q186" s="6"/>
    </row>
    <row r="193" spans="16:17" x14ac:dyDescent="0.35">
      <c r="P193" s="6"/>
    </row>
    <row r="194" spans="16:17" x14ac:dyDescent="0.35">
      <c r="P194" s="6"/>
    </row>
    <row r="197" spans="16:17" x14ac:dyDescent="0.35">
      <c r="P197" s="6"/>
      <c r="Q197" s="6"/>
    </row>
    <row r="198" spans="16:17" x14ac:dyDescent="0.35">
      <c r="P198" s="6"/>
    </row>
    <row r="199" spans="16:17" x14ac:dyDescent="0.35">
      <c r="P199" s="6"/>
      <c r="Q199" s="6"/>
    </row>
    <row r="201" spans="16:17" x14ac:dyDescent="0.35">
      <c r="P201" s="6"/>
    </row>
    <row r="206" spans="16:17" x14ac:dyDescent="0.35">
      <c r="P206" s="6"/>
    </row>
    <row r="207" spans="16:17" x14ac:dyDescent="0.35">
      <c r="P207" s="6"/>
    </row>
    <row r="208" spans="16:17" x14ac:dyDescent="0.35">
      <c r="P208" s="6"/>
      <c r="Q208" s="6"/>
    </row>
    <row r="211" spans="16:17" x14ac:dyDescent="0.35">
      <c r="P211" s="6"/>
      <c r="Q211" s="6"/>
    </row>
    <row r="215" spans="16:17" x14ac:dyDescent="0.35">
      <c r="P215" s="6"/>
    </row>
    <row r="220" spans="16:17" x14ac:dyDescent="0.35">
      <c r="P220" s="6"/>
      <c r="Q220" s="6"/>
    </row>
    <row r="221" spans="16:17" x14ac:dyDescent="0.35">
      <c r="P221" s="6"/>
    </row>
    <row r="224" spans="16:17" x14ac:dyDescent="0.35">
      <c r="P224" s="6"/>
    </row>
    <row r="226" spans="16:17" x14ac:dyDescent="0.35">
      <c r="P226" s="6"/>
    </row>
    <row r="228" spans="16:17" x14ac:dyDescent="0.35">
      <c r="P228" s="6"/>
    </row>
    <row r="229" spans="16:17" x14ac:dyDescent="0.35">
      <c r="P229" s="6"/>
      <c r="Q229" s="6"/>
    </row>
    <row r="232" spans="16:17" x14ac:dyDescent="0.35">
      <c r="P232" s="6"/>
    </row>
    <row r="237" spans="16:17" x14ac:dyDescent="0.35">
      <c r="P237" s="6"/>
    </row>
    <row r="241" spans="16:17" x14ac:dyDescent="0.3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sqref="A1:C80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7" t="s">
        <v>0</v>
      </c>
      <c r="B1" s="7" t="s">
        <v>4</v>
      </c>
      <c r="C1" s="7" t="s">
        <v>5</v>
      </c>
    </row>
    <row r="2" spans="1:3" x14ac:dyDescent="0.35">
      <c r="A2" s="9" t="s">
        <v>61</v>
      </c>
      <c r="B2">
        <v>0.22914931264341365</v>
      </c>
      <c r="C2">
        <v>0.17102636789311843</v>
      </c>
    </row>
    <row r="3" spans="1:3" x14ac:dyDescent="0.35">
      <c r="A3" s="9" t="s">
        <v>71</v>
      </c>
      <c r="B3">
        <v>0.43243166118588816</v>
      </c>
      <c r="C3">
        <v>4.7194997747560863E-2</v>
      </c>
    </row>
    <row r="4" spans="1:3" x14ac:dyDescent="0.35">
      <c r="A4" s="9" t="s">
        <v>82</v>
      </c>
      <c r="B4">
        <v>10</v>
      </c>
      <c r="C4">
        <v>5.913089083050516E-3</v>
      </c>
    </row>
    <row r="5" spans="1:3" x14ac:dyDescent="0.35">
      <c r="A5" s="9" t="s">
        <v>73</v>
      </c>
      <c r="B5">
        <v>0.79757856334042454</v>
      </c>
      <c r="C5">
        <v>2.8865244567173209E-2</v>
      </c>
    </row>
    <row r="6" spans="1:3" x14ac:dyDescent="0.35">
      <c r="A6" s="9" t="s">
        <v>80</v>
      </c>
      <c r="B6">
        <v>-0.40224118515559437</v>
      </c>
      <c r="C6">
        <v>0.12365744851390864</v>
      </c>
    </row>
    <row r="7" spans="1:3" x14ac:dyDescent="0.35">
      <c r="A7" s="9" t="s">
        <v>55</v>
      </c>
      <c r="B7">
        <v>1.6014620516123819</v>
      </c>
      <c r="C7">
        <v>6.4519392859488786E-3</v>
      </c>
    </row>
    <row r="8" spans="1:3" x14ac:dyDescent="0.35">
      <c r="A8" s="9" t="s">
        <v>50</v>
      </c>
      <c r="B8">
        <v>0.10457254077028162</v>
      </c>
      <c r="C8">
        <v>0.36218621585558308</v>
      </c>
    </row>
    <row r="9" spans="1:3" x14ac:dyDescent="0.35">
      <c r="A9" s="9" t="s">
        <v>26</v>
      </c>
      <c r="B9">
        <v>1.4700098227407501</v>
      </c>
      <c r="C9">
        <v>3.4666181895483586E-4</v>
      </c>
    </row>
    <row r="10" spans="1:3" x14ac:dyDescent="0.35">
      <c r="A10" s="9" t="s">
        <v>1</v>
      </c>
      <c r="B10">
        <v>-0.62239005289478</v>
      </c>
      <c r="C10">
        <v>0.12292711534149048</v>
      </c>
    </row>
    <row r="11" spans="1:3" x14ac:dyDescent="0.35">
      <c r="A11" s="9" t="s">
        <v>83</v>
      </c>
      <c r="B11">
        <v>2.3796956745005651</v>
      </c>
      <c r="C11">
        <v>3.4399018269316763E-3</v>
      </c>
    </row>
    <row r="12" spans="1:3" x14ac:dyDescent="0.35">
      <c r="A12" s="9" t="s">
        <v>29</v>
      </c>
      <c r="B12">
        <v>0.83124006071449752</v>
      </c>
      <c r="C12">
        <v>3.193623487249192E-2</v>
      </c>
    </row>
    <row r="13" spans="1:3" x14ac:dyDescent="0.35">
      <c r="A13" s="9" t="s">
        <v>54</v>
      </c>
      <c r="B13">
        <v>0.72964821062795826</v>
      </c>
      <c r="C13">
        <v>5.5136066598698852E-2</v>
      </c>
    </row>
    <row r="14" spans="1:3" x14ac:dyDescent="0.35">
      <c r="A14" s="9" t="s">
        <v>43</v>
      </c>
      <c r="B14">
        <v>0.66382428572315744</v>
      </c>
      <c r="C14">
        <v>3.6558751827064933E-4</v>
      </c>
    </row>
    <row r="15" spans="1:3" x14ac:dyDescent="0.35">
      <c r="A15" s="9" t="s">
        <v>52</v>
      </c>
      <c r="B15">
        <v>0.64251655782021189</v>
      </c>
      <c r="C15">
        <v>1.7491053719592144E-3</v>
      </c>
    </row>
    <row r="16" spans="1:3" x14ac:dyDescent="0.35">
      <c r="A16" s="9" t="s">
        <v>64</v>
      </c>
      <c r="B16">
        <v>0.84975580492272507</v>
      </c>
      <c r="C16">
        <v>6.5151153122136374E-2</v>
      </c>
    </row>
    <row r="17" spans="1:3" x14ac:dyDescent="0.35">
      <c r="A17" s="9" t="s">
        <v>70</v>
      </c>
      <c r="B17">
        <v>0.74595652184367045</v>
      </c>
      <c r="C17">
        <v>7.1877197238892965E-2</v>
      </c>
    </row>
    <row r="18" spans="1:3" x14ac:dyDescent="0.35">
      <c r="A18" s="9" t="s">
        <v>66</v>
      </c>
      <c r="B18">
        <v>2.0602611285697368</v>
      </c>
      <c r="C18">
        <v>2.1563025228231582E-2</v>
      </c>
    </row>
    <row r="19" spans="1:3" x14ac:dyDescent="0.35">
      <c r="A19" s="9" t="s">
        <v>84</v>
      </c>
      <c r="B19">
        <v>1.5204323764326768</v>
      </c>
      <c r="C19">
        <v>8.8093168340900689E-3</v>
      </c>
    </row>
    <row r="20" spans="1:3" x14ac:dyDescent="0.35">
      <c r="A20" s="9" t="s">
        <v>76</v>
      </c>
      <c r="B20">
        <v>-0.20299575769994155</v>
      </c>
      <c r="C20">
        <v>0.32616265394680277</v>
      </c>
    </row>
    <row r="21" spans="1:3" x14ac:dyDescent="0.35">
      <c r="A21" s="9" t="s">
        <v>48</v>
      </c>
      <c r="B21">
        <v>0.92919125641656486</v>
      </c>
      <c r="C21">
        <v>5.2156066735743398E-3</v>
      </c>
    </row>
    <row r="22" spans="1:3" x14ac:dyDescent="0.35">
      <c r="A22" s="9" t="s">
        <v>49</v>
      </c>
      <c r="B22">
        <v>1.1132409820423856</v>
      </c>
      <c r="C22">
        <v>1.3619997434138841E-2</v>
      </c>
    </row>
    <row r="23" spans="1:3" x14ac:dyDescent="0.35">
      <c r="A23" s="9" t="s">
        <v>47</v>
      </c>
      <c r="B23">
        <v>0.6706458885869454</v>
      </c>
      <c r="C23">
        <v>5.9261329583695666E-3</v>
      </c>
    </row>
    <row r="24" spans="1:3" x14ac:dyDescent="0.35">
      <c r="A24" s="9" t="s">
        <v>85</v>
      </c>
      <c r="B24">
        <v>-0.54644352426428844</v>
      </c>
      <c r="C24">
        <v>7.2207680674795161E-2</v>
      </c>
    </row>
    <row r="25" spans="1:3" x14ac:dyDescent="0.35">
      <c r="A25" s="9" t="s">
        <v>81</v>
      </c>
      <c r="B25">
        <v>2.7762837472443209</v>
      </c>
      <c r="C25">
        <v>5.2722811967630618E-3</v>
      </c>
    </row>
    <row r="26" spans="1:3" x14ac:dyDescent="0.35">
      <c r="A26" s="9" t="s">
        <v>51</v>
      </c>
      <c r="B26">
        <v>0.68764777005713429</v>
      </c>
      <c r="C26">
        <v>1.0724665829788725E-2</v>
      </c>
    </row>
    <row r="27" spans="1:3" x14ac:dyDescent="0.35">
      <c r="A27" s="9" t="s">
        <v>69</v>
      </c>
      <c r="B27">
        <v>2.3416658772125403</v>
      </c>
      <c r="C27">
        <v>7.7470362099480456E-3</v>
      </c>
    </row>
    <row r="28" spans="1:3" x14ac:dyDescent="0.35">
      <c r="A28" s="9" t="s">
        <v>63</v>
      </c>
      <c r="B28">
        <v>-0.9428793094840876</v>
      </c>
      <c r="C28">
        <v>8.5147550117664009E-3</v>
      </c>
    </row>
    <row r="29" spans="1:3" x14ac:dyDescent="0.35">
      <c r="A29" s="9" t="s">
        <v>57</v>
      </c>
      <c r="B29">
        <v>1.4269901538608101</v>
      </c>
      <c r="C29">
        <v>1.86353236666667E-4</v>
      </c>
    </row>
    <row r="30" spans="1:3" x14ac:dyDescent="0.35">
      <c r="A30" s="9" t="s">
        <v>86</v>
      </c>
      <c r="B30">
        <v>1.2155682158376129</v>
      </c>
      <c r="C30">
        <v>6.2927595389695376E-3</v>
      </c>
    </row>
    <row r="31" spans="1:3" x14ac:dyDescent="0.35">
      <c r="A31" s="9" t="s">
        <v>68</v>
      </c>
      <c r="B31">
        <v>0.29249714636657997</v>
      </c>
      <c r="C31">
        <v>0.16792685400819518</v>
      </c>
    </row>
    <row r="32" spans="1:3" x14ac:dyDescent="0.35">
      <c r="A32" s="9" t="s">
        <v>60</v>
      </c>
      <c r="B32">
        <v>0.46282583055704835</v>
      </c>
      <c r="C32">
        <v>2.5667317861778505E-2</v>
      </c>
    </row>
    <row r="33" spans="1:3" x14ac:dyDescent="0.35">
      <c r="A33" s="9" t="s">
        <v>33</v>
      </c>
      <c r="B33">
        <v>0.16976405679528489</v>
      </c>
      <c r="C33">
        <v>0.22611031549148153</v>
      </c>
    </row>
    <row r="34" spans="1:3" x14ac:dyDescent="0.35">
      <c r="A34" s="9" t="s">
        <v>65</v>
      </c>
      <c r="B34">
        <v>0.71095178616305754</v>
      </c>
      <c r="C34">
        <v>1.5074531128727842E-3</v>
      </c>
    </row>
    <row r="35" spans="1:3" x14ac:dyDescent="0.35">
      <c r="A35" s="9" t="s">
        <v>75</v>
      </c>
      <c r="B35">
        <v>1.3441426740939861</v>
      </c>
      <c r="C35">
        <v>1.9094945022155199E-3</v>
      </c>
    </row>
    <row r="36" spans="1:3" x14ac:dyDescent="0.35">
      <c r="A36" s="9" t="s">
        <v>56</v>
      </c>
      <c r="B36">
        <v>7.3849044207986533E-2</v>
      </c>
      <c r="C36">
        <v>0.26243315794543015</v>
      </c>
    </row>
    <row r="37" spans="1:3" x14ac:dyDescent="0.35">
      <c r="A37" s="9" t="s">
        <v>42</v>
      </c>
      <c r="B37">
        <v>0.19056681973444148</v>
      </c>
      <c r="C37">
        <v>0.11763036777872926</v>
      </c>
    </row>
    <row r="38" spans="1:3" x14ac:dyDescent="0.35">
      <c r="A38" s="9" t="s">
        <v>30</v>
      </c>
      <c r="B38">
        <v>6.1410093823890413E-2</v>
      </c>
      <c r="C38">
        <v>3.7367732454325953E-2</v>
      </c>
    </row>
    <row r="39" spans="1:3" x14ac:dyDescent="0.35">
      <c r="A39" s="9" t="s">
        <v>67</v>
      </c>
      <c r="B39">
        <v>1.204482572993073</v>
      </c>
      <c r="C39">
        <v>5.1271679722093627E-3</v>
      </c>
    </row>
    <row r="40" spans="1:3" x14ac:dyDescent="0.35">
      <c r="A40" s="9" t="s">
        <v>62</v>
      </c>
      <c r="B40">
        <v>-0.64208175880300866</v>
      </c>
      <c r="C40">
        <v>9.0105768653396291E-3</v>
      </c>
    </row>
    <row r="41" spans="1:3" x14ac:dyDescent="0.35">
      <c r="A41" s="9" t="s">
        <v>59</v>
      </c>
      <c r="B41">
        <v>0.96621375868243375</v>
      </c>
      <c r="C41">
        <v>4.8634056773898648E-2</v>
      </c>
    </row>
    <row r="42" spans="1:3" x14ac:dyDescent="0.35">
      <c r="A42" s="9" t="s">
        <v>72</v>
      </c>
      <c r="B42">
        <v>1.8079398165318246</v>
      </c>
      <c r="C42">
        <v>2.1194711233209634E-2</v>
      </c>
    </row>
    <row r="43" spans="1:3" x14ac:dyDescent="0.35">
      <c r="A43" s="9" t="s">
        <v>41</v>
      </c>
      <c r="B43">
        <v>-0.13299465517502271</v>
      </c>
      <c r="C43">
        <v>0.3161873677547426</v>
      </c>
    </row>
    <row r="44" spans="1:3" x14ac:dyDescent="0.35">
      <c r="A44" s="9" t="s">
        <v>39</v>
      </c>
      <c r="B44">
        <v>-0.48212664724740995</v>
      </c>
      <c r="C44">
        <v>5.6988169510794495E-2</v>
      </c>
    </row>
    <row r="45" spans="1:3" x14ac:dyDescent="0.35">
      <c r="A45" s="9" t="s">
        <v>77</v>
      </c>
      <c r="B45">
        <v>-0.48157129109178709</v>
      </c>
      <c r="C45">
        <v>0.22314778170615573</v>
      </c>
    </row>
    <row r="46" spans="1:3" x14ac:dyDescent="0.35">
      <c r="A46" s="9" t="s">
        <v>74</v>
      </c>
      <c r="B46">
        <v>1.0505726952630372</v>
      </c>
      <c r="C46">
        <v>1.2914052877629282E-2</v>
      </c>
    </row>
    <row r="47" spans="1:3" x14ac:dyDescent="0.35">
      <c r="A47" s="9" t="s">
        <v>32</v>
      </c>
      <c r="B47">
        <v>-3.0524937225917244</v>
      </c>
      <c r="C47">
        <v>3.107358083917169E-3</v>
      </c>
    </row>
    <row r="48" spans="1:3" x14ac:dyDescent="0.35">
      <c r="A48" s="9" t="s">
        <v>35</v>
      </c>
      <c r="B48">
        <v>-1.6814488081602452</v>
      </c>
      <c r="C48">
        <v>1.8009236625011193E-2</v>
      </c>
    </row>
    <row r="49" spans="1:3" x14ac:dyDescent="0.35">
      <c r="A49" s="9" t="s">
        <v>28</v>
      </c>
      <c r="B49">
        <v>-1.0825051343125314</v>
      </c>
      <c r="C49">
        <v>4.2043642742036369E-2</v>
      </c>
    </row>
    <row r="50" spans="1:3" x14ac:dyDescent="0.35">
      <c r="A50" s="9" t="s">
        <v>24</v>
      </c>
      <c r="B50">
        <v>-1.589602355425324</v>
      </c>
      <c r="C50">
        <v>8.7826618262995815E-3</v>
      </c>
    </row>
    <row r="51" spans="1:3" x14ac:dyDescent="0.35">
      <c r="A51" s="9" t="s">
        <v>79</v>
      </c>
      <c r="B51">
        <v>10</v>
      </c>
      <c r="C51">
        <v>7.8784457011327295E-3</v>
      </c>
    </row>
    <row r="52" spans="1:3" x14ac:dyDescent="0.35">
      <c r="A52" s="9" t="s">
        <v>16</v>
      </c>
      <c r="B52">
        <v>-1.4442730604712952</v>
      </c>
      <c r="C52">
        <v>3.3598190456793817E-3</v>
      </c>
    </row>
    <row r="53" spans="1:3" x14ac:dyDescent="0.35">
      <c r="A53" s="9" t="s">
        <v>22</v>
      </c>
      <c r="B53">
        <v>0.10484939409347721</v>
      </c>
      <c r="C53">
        <v>0.28991855286248103</v>
      </c>
    </row>
    <row r="54" spans="1:3" x14ac:dyDescent="0.35">
      <c r="A54" s="9" t="s">
        <v>36</v>
      </c>
      <c r="B54">
        <v>-0.6911163146207181</v>
      </c>
      <c r="C54">
        <v>2.6801129468805196E-2</v>
      </c>
    </row>
    <row r="55" spans="1:3" x14ac:dyDescent="0.35">
      <c r="A55" s="9" t="s">
        <v>38</v>
      </c>
      <c r="B55">
        <v>-1.3717131580486035</v>
      </c>
      <c r="C55">
        <v>3.3980127021999672E-3</v>
      </c>
    </row>
    <row r="56" spans="1:3" x14ac:dyDescent="0.35">
      <c r="A56" s="9" t="s">
        <v>19</v>
      </c>
      <c r="B56">
        <v>-1.1807073110050841</v>
      </c>
      <c r="C56">
        <v>6.3880348040905284E-3</v>
      </c>
    </row>
    <row r="57" spans="1:3" x14ac:dyDescent="0.35">
      <c r="A57" s="9" t="s">
        <v>46</v>
      </c>
      <c r="B57">
        <v>-1.26727029056748</v>
      </c>
      <c r="C57">
        <v>7.3275742813125799E-4</v>
      </c>
    </row>
    <row r="58" spans="1:3" x14ac:dyDescent="0.35">
      <c r="A58" s="9" t="s">
        <v>53</v>
      </c>
      <c r="B58">
        <v>-1.0651826761158303</v>
      </c>
      <c r="C58">
        <v>3.8504113624534431E-2</v>
      </c>
    </row>
    <row r="59" spans="1:3" x14ac:dyDescent="0.35">
      <c r="A59" s="9" t="s">
        <v>21</v>
      </c>
      <c r="B59">
        <v>-2.4961700018611239</v>
      </c>
      <c r="C59">
        <v>6.8132237637921244E-3</v>
      </c>
    </row>
    <row r="60" spans="1:3" x14ac:dyDescent="0.35">
      <c r="A60" s="9" t="s">
        <v>31</v>
      </c>
      <c r="B60">
        <v>-1.416305448014872</v>
      </c>
      <c r="C60">
        <v>2.6599716748470954E-3</v>
      </c>
    </row>
    <row r="61" spans="1:3" x14ac:dyDescent="0.35">
      <c r="A61" s="9" t="s">
        <v>12</v>
      </c>
      <c r="B61">
        <v>-1.4143752961549922</v>
      </c>
      <c r="C61">
        <v>1.8576275714004855E-2</v>
      </c>
    </row>
    <row r="62" spans="1:3" x14ac:dyDescent="0.35">
      <c r="A62" s="9" t="s">
        <v>40</v>
      </c>
      <c r="B62">
        <v>0.13660677482633019</v>
      </c>
      <c r="C62">
        <v>0.29132139823931369</v>
      </c>
    </row>
    <row r="63" spans="1:3" x14ac:dyDescent="0.35">
      <c r="A63" s="9" t="s">
        <v>15</v>
      </c>
      <c r="B63">
        <v>-1.8496939475007566</v>
      </c>
      <c r="C63">
        <v>3.7140367203901937E-3</v>
      </c>
    </row>
    <row r="64" spans="1:3" x14ac:dyDescent="0.35">
      <c r="A64" s="9" t="s">
        <v>87</v>
      </c>
      <c r="B64">
        <v>0.22292158878463866</v>
      </c>
      <c r="C64">
        <v>0.33369115071754318</v>
      </c>
    </row>
    <row r="65" spans="1:3" x14ac:dyDescent="0.35">
      <c r="A65" s="9" t="s">
        <v>27</v>
      </c>
      <c r="B65">
        <v>-2.4422583222080321</v>
      </c>
      <c r="C65">
        <v>4.9495063943502549E-3</v>
      </c>
    </row>
    <row r="66" spans="1:3" x14ac:dyDescent="0.35">
      <c r="A66" s="9" t="s">
        <v>18</v>
      </c>
      <c r="B66">
        <v>0.72492112216656523</v>
      </c>
      <c r="C66">
        <v>0.16634400212752048</v>
      </c>
    </row>
    <row r="67" spans="1:3" x14ac:dyDescent="0.35">
      <c r="A67" s="9" t="s">
        <v>13</v>
      </c>
      <c r="B67">
        <v>-1.0189847839351238</v>
      </c>
      <c r="C67">
        <v>6.4383051850677902E-3</v>
      </c>
    </row>
    <row r="68" spans="1:3" x14ac:dyDescent="0.35">
      <c r="A68" s="9" t="s">
        <v>58</v>
      </c>
      <c r="B68">
        <v>-0.58454271199710994</v>
      </c>
      <c r="C68">
        <v>0.27127399558471899</v>
      </c>
    </row>
    <row r="69" spans="1:3" x14ac:dyDescent="0.35">
      <c r="A69" s="9" t="s">
        <v>23</v>
      </c>
      <c r="B69">
        <v>-5.8386291842914089</v>
      </c>
      <c r="C69">
        <v>1.3091428772762507E-2</v>
      </c>
    </row>
    <row r="70" spans="1:3" x14ac:dyDescent="0.35">
      <c r="A70" s="9" t="s">
        <v>88</v>
      </c>
      <c r="B70">
        <v>-1.9168464819421935</v>
      </c>
      <c r="C70">
        <v>2.7225468296175992E-3</v>
      </c>
    </row>
    <row r="71" spans="1:3" x14ac:dyDescent="0.35">
      <c r="A71" s="9" t="s">
        <v>20</v>
      </c>
      <c r="B71">
        <v>-1.495248772164057</v>
      </c>
      <c r="C71">
        <v>1.0160677912221774E-4</v>
      </c>
    </row>
    <row r="72" spans="1:3" x14ac:dyDescent="0.35">
      <c r="A72" s="9" t="s">
        <v>34</v>
      </c>
      <c r="B72">
        <v>-0.28123003457367673</v>
      </c>
      <c r="C72">
        <v>0.10939229550498009</v>
      </c>
    </row>
    <row r="73" spans="1:3" x14ac:dyDescent="0.35">
      <c r="A73" s="9" t="s">
        <v>14</v>
      </c>
      <c r="B73">
        <v>-2.0226741141239826</v>
      </c>
      <c r="C73">
        <v>1.8082192234415592E-2</v>
      </c>
    </row>
    <row r="74" spans="1:3" x14ac:dyDescent="0.35">
      <c r="A74" s="9" t="s">
        <v>44</v>
      </c>
      <c r="B74">
        <v>-0.90536550556355921</v>
      </c>
      <c r="C74">
        <v>1.3115402003056264E-2</v>
      </c>
    </row>
    <row r="75" spans="1:3" x14ac:dyDescent="0.35">
      <c r="A75" s="9" t="s">
        <v>37</v>
      </c>
      <c r="B75">
        <v>-3.0089819758765226</v>
      </c>
      <c r="C75">
        <v>1.2307841651398711E-2</v>
      </c>
    </row>
    <row r="76" spans="1:3" x14ac:dyDescent="0.35">
      <c r="A76" s="9" t="s">
        <v>78</v>
      </c>
      <c r="B76">
        <v>3.5169174104671477E-2</v>
      </c>
      <c r="C76">
        <v>0.4367742803330093</v>
      </c>
    </row>
    <row r="77" spans="1:3" x14ac:dyDescent="0.35">
      <c r="A77" s="9" t="s">
        <v>11</v>
      </c>
      <c r="B77">
        <v>-1.6634652334771318</v>
      </c>
      <c r="C77">
        <v>2.9275557614694019E-3</v>
      </c>
    </row>
    <row r="78" spans="1:3" x14ac:dyDescent="0.35">
      <c r="A78" s="9" t="s">
        <v>25</v>
      </c>
      <c r="B78">
        <v>-1.4250922567341902</v>
      </c>
      <c r="C78">
        <v>8.6546583683878766E-3</v>
      </c>
    </row>
    <row r="79" spans="1:3" x14ac:dyDescent="0.35">
      <c r="A79" s="9" t="s">
        <v>17</v>
      </c>
      <c r="B79">
        <v>-1.3232993311995298</v>
      </c>
      <c r="C79">
        <v>1.2412551273496724E-2</v>
      </c>
    </row>
    <row r="80" spans="1:3" x14ac:dyDescent="0.35">
      <c r="A80" s="9" t="s">
        <v>45</v>
      </c>
      <c r="B80">
        <v>-0.97488897817965503</v>
      </c>
      <c r="C80">
        <v>1.7840690924248684E-3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opLeftCell="A7" workbookViewId="0">
      <selection activeCell="A50" sqref="A50:XFD50"/>
    </sheetView>
  </sheetViews>
  <sheetFormatPr defaultRowHeight="14.5" x14ac:dyDescent="0.35"/>
  <sheetData>
    <row r="1" spans="1:3" x14ac:dyDescent="0.35">
      <c r="A1" s="7" t="s">
        <v>0</v>
      </c>
      <c r="B1" s="7" t="s">
        <v>4</v>
      </c>
      <c r="C1" s="7" t="s">
        <v>5</v>
      </c>
    </row>
    <row r="2" spans="1:3" x14ac:dyDescent="0.35">
      <c r="A2" s="9" t="s">
        <v>61</v>
      </c>
      <c r="B2" s="9">
        <v>0.22914931264341365</v>
      </c>
      <c r="C2" s="9">
        <v>0.17102636789311843</v>
      </c>
    </row>
    <row r="3" spans="1:3" x14ac:dyDescent="0.35">
      <c r="A3" s="9" t="s">
        <v>71</v>
      </c>
      <c r="B3" s="9">
        <v>0.43243166118588816</v>
      </c>
      <c r="C3" s="9">
        <v>4.7194997747560863E-2</v>
      </c>
    </row>
    <row r="4" spans="1:3" x14ac:dyDescent="0.35">
      <c r="A4" s="9" t="s">
        <v>73</v>
      </c>
      <c r="B4" s="9">
        <v>0.79757856334042454</v>
      </c>
      <c r="C4" s="9">
        <v>2.8865244567173209E-2</v>
      </c>
    </row>
    <row r="5" spans="1:3" x14ac:dyDescent="0.35">
      <c r="A5" s="9" t="s">
        <v>80</v>
      </c>
      <c r="B5" s="9">
        <v>-0.40224118515559437</v>
      </c>
      <c r="C5" s="9">
        <v>0.12365744851390864</v>
      </c>
    </row>
    <row r="6" spans="1:3" x14ac:dyDescent="0.35">
      <c r="A6" s="9" t="s">
        <v>55</v>
      </c>
      <c r="B6" s="9">
        <v>1.6014620516123819</v>
      </c>
      <c r="C6" s="9">
        <v>6.4519392859488786E-3</v>
      </c>
    </row>
    <row r="7" spans="1:3" x14ac:dyDescent="0.35">
      <c r="A7" s="9" t="s">
        <v>50</v>
      </c>
      <c r="B7" s="9">
        <v>0.10457254077028162</v>
      </c>
      <c r="C7" s="9">
        <v>0.36218621585558308</v>
      </c>
    </row>
    <row r="8" spans="1:3" x14ac:dyDescent="0.35">
      <c r="A8" s="9" t="s">
        <v>26</v>
      </c>
      <c r="B8" s="9">
        <v>1.4700098227407501</v>
      </c>
      <c r="C8" s="9">
        <v>3.4666181895483586E-4</v>
      </c>
    </row>
    <row r="9" spans="1:3" x14ac:dyDescent="0.35">
      <c r="A9" s="9" t="s">
        <v>1</v>
      </c>
      <c r="B9" s="9">
        <v>-0.62239005289478</v>
      </c>
      <c r="C9" s="9">
        <v>0.12292711534149048</v>
      </c>
    </row>
    <row r="10" spans="1:3" x14ac:dyDescent="0.35">
      <c r="A10" s="9" t="s">
        <v>83</v>
      </c>
      <c r="B10" s="9">
        <v>2.3796956745005651</v>
      </c>
      <c r="C10" s="9">
        <v>3.4399018269316763E-3</v>
      </c>
    </row>
    <row r="11" spans="1:3" x14ac:dyDescent="0.35">
      <c r="A11" s="9" t="s">
        <v>29</v>
      </c>
      <c r="B11" s="9">
        <v>0.83124006071449752</v>
      </c>
      <c r="C11" s="9">
        <v>3.193623487249192E-2</v>
      </c>
    </row>
    <row r="12" spans="1:3" x14ac:dyDescent="0.35">
      <c r="A12" s="9" t="s">
        <v>54</v>
      </c>
      <c r="B12" s="9">
        <v>0.72964821062795826</v>
      </c>
      <c r="C12" s="9">
        <v>5.5136066598698852E-2</v>
      </c>
    </row>
    <row r="13" spans="1:3" x14ac:dyDescent="0.35">
      <c r="A13" s="9" t="s">
        <v>43</v>
      </c>
      <c r="B13" s="9">
        <v>0.66382428572315744</v>
      </c>
      <c r="C13" s="9">
        <v>3.6558751827064933E-4</v>
      </c>
    </row>
    <row r="14" spans="1:3" x14ac:dyDescent="0.35">
      <c r="A14" s="9" t="s">
        <v>52</v>
      </c>
      <c r="B14" s="9">
        <v>0.64251655782021189</v>
      </c>
      <c r="C14" s="9">
        <v>1.7491053719592144E-3</v>
      </c>
    </row>
    <row r="15" spans="1:3" x14ac:dyDescent="0.35">
      <c r="A15" s="9" t="s">
        <v>64</v>
      </c>
      <c r="B15" s="9">
        <v>0.84975580492272507</v>
      </c>
      <c r="C15" s="9">
        <v>6.5151153122136374E-2</v>
      </c>
    </row>
    <row r="16" spans="1:3" x14ac:dyDescent="0.35">
      <c r="A16" s="9" t="s">
        <v>70</v>
      </c>
      <c r="B16" s="9">
        <v>0.74595652184367045</v>
      </c>
      <c r="C16" s="9">
        <v>7.1877197238892965E-2</v>
      </c>
    </row>
    <row r="17" spans="1:3" x14ac:dyDescent="0.35">
      <c r="A17" s="9" t="s">
        <v>66</v>
      </c>
      <c r="B17" s="9">
        <v>2.0602611285697368</v>
      </c>
      <c r="C17" s="9">
        <v>2.1563025228231582E-2</v>
      </c>
    </row>
    <row r="18" spans="1:3" x14ac:dyDescent="0.35">
      <c r="A18" s="9" t="s">
        <v>84</v>
      </c>
      <c r="B18" s="9">
        <v>1.5204323764326768</v>
      </c>
      <c r="C18" s="9">
        <v>8.8093168340900689E-3</v>
      </c>
    </row>
    <row r="19" spans="1:3" x14ac:dyDescent="0.35">
      <c r="A19" s="9" t="s">
        <v>76</v>
      </c>
      <c r="B19" s="9">
        <v>-0.20299575769994155</v>
      </c>
      <c r="C19" s="9">
        <v>0.32616265394680277</v>
      </c>
    </row>
    <row r="20" spans="1:3" x14ac:dyDescent="0.35">
      <c r="A20" s="9" t="s">
        <v>48</v>
      </c>
      <c r="B20" s="9">
        <v>0.92919125641656486</v>
      </c>
      <c r="C20" s="9">
        <v>5.2156066735743398E-3</v>
      </c>
    </row>
    <row r="21" spans="1:3" x14ac:dyDescent="0.35">
      <c r="A21" s="9" t="s">
        <v>49</v>
      </c>
      <c r="B21" s="9">
        <v>1.1132409820423856</v>
      </c>
      <c r="C21" s="9">
        <v>1.3619997434138841E-2</v>
      </c>
    </row>
    <row r="22" spans="1:3" x14ac:dyDescent="0.35">
      <c r="A22" s="9" t="s">
        <v>47</v>
      </c>
      <c r="B22" s="9">
        <v>0.6706458885869454</v>
      </c>
      <c r="C22" s="9">
        <v>5.9261329583695666E-3</v>
      </c>
    </row>
    <row r="23" spans="1:3" x14ac:dyDescent="0.35">
      <c r="A23" s="9" t="s">
        <v>85</v>
      </c>
      <c r="B23" s="9">
        <v>-0.54644352426428844</v>
      </c>
      <c r="C23" s="9">
        <v>7.2207680674795161E-2</v>
      </c>
    </row>
    <row r="24" spans="1:3" x14ac:dyDescent="0.35">
      <c r="A24" s="9" t="s">
        <v>81</v>
      </c>
      <c r="B24" s="9">
        <v>2.7762837472443209</v>
      </c>
      <c r="C24" s="9">
        <v>5.2722811967630618E-3</v>
      </c>
    </row>
    <row r="25" spans="1:3" x14ac:dyDescent="0.35">
      <c r="A25" s="9" t="s">
        <v>51</v>
      </c>
      <c r="B25" s="9">
        <v>0.68764777005713429</v>
      </c>
      <c r="C25" s="9">
        <v>1.0724665829788725E-2</v>
      </c>
    </row>
    <row r="26" spans="1:3" x14ac:dyDescent="0.35">
      <c r="A26" s="9" t="s">
        <v>69</v>
      </c>
      <c r="B26" s="9">
        <v>2.3416658772125403</v>
      </c>
      <c r="C26" s="9">
        <v>7.7470362099480456E-3</v>
      </c>
    </row>
    <row r="27" spans="1:3" x14ac:dyDescent="0.35">
      <c r="A27" s="9" t="s">
        <v>63</v>
      </c>
      <c r="B27" s="9">
        <v>-0.9428793094840876</v>
      </c>
      <c r="C27" s="9">
        <v>8.5147550117664009E-3</v>
      </c>
    </row>
    <row r="28" spans="1:3" x14ac:dyDescent="0.35">
      <c r="A28" s="9" t="s">
        <v>57</v>
      </c>
      <c r="B28" s="9">
        <v>1.4269901538608101</v>
      </c>
      <c r="C28" s="9">
        <v>1.86353236666667E-4</v>
      </c>
    </row>
    <row r="29" spans="1:3" x14ac:dyDescent="0.35">
      <c r="A29" s="9" t="s">
        <v>86</v>
      </c>
      <c r="B29" s="9">
        <v>1.2155682158376129</v>
      </c>
      <c r="C29" s="9">
        <v>6.2927595389695376E-3</v>
      </c>
    </row>
    <row r="30" spans="1:3" x14ac:dyDescent="0.35">
      <c r="A30" s="9" t="s">
        <v>68</v>
      </c>
      <c r="B30" s="9">
        <v>0.29249714636657997</v>
      </c>
      <c r="C30" s="9">
        <v>0.16792685400819518</v>
      </c>
    </row>
    <row r="31" spans="1:3" x14ac:dyDescent="0.35">
      <c r="A31" s="9" t="s">
        <v>60</v>
      </c>
      <c r="B31" s="9">
        <v>0.46282583055704835</v>
      </c>
      <c r="C31" s="9">
        <v>2.5667317861778505E-2</v>
      </c>
    </row>
    <row r="32" spans="1:3" x14ac:dyDescent="0.35">
      <c r="A32" s="9" t="s">
        <v>33</v>
      </c>
      <c r="B32" s="9">
        <v>0.16976405679528489</v>
      </c>
      <c r="C32" s="9">
        <v>0.22611031549148153</v>
      </c>
    </row>
    <row r="33" spans="1:3" x14ac:dyDescent="0.35">
      <c r="A33" s="9" t="s">
        <v>65</v>
      </c>
      <c r="B33" s="9">
        <v>0.71095178616305754</v>
      </c>
      <c r="C33" s="9">
        <v>1.5074531128727842E-3</v>
      </c>
    </row>
    <row r="34" spans="1:3" x14ac:dyDescent="0.35">
      <c r="A34" s="9" t="s">
        <v>75</v>
      </c>
      <c r="B34" s="9">
        <v>1.3441426740939861</v>
      </c>
      <c r="C34" s="9">
        <v>1.9094945022155199E-3</v>
      </c>
    </row>
    <row r="35" spans="1:3" x14ac:dyDescent="0.35">
      <c r="A35" s="9" t="s">
        <v>56</v>
      </c>
      <c r="B35" s="9">
        <v>7.3849044207986533E-2</v>
      </c>
      <c r="C35" s="9">
        <v>0.26243315794543015</v>
      </c>
    </row>
    <row r="36" spans="1:3" x14ac:dyDescent="0.35">
      <c r="A36" s="9" t="s">
        <v>42</v>
      </c>
      <c r="B36" s="9">
        <v>0.19056681973444148</v>
      </c>
      <c r="C36" s="9">
        <v>0.11763036777872926</v>
      </c>
    </row>
    <row r="37" spans="1:3" x14ac:dyDescent="0.35">
      <c r="A37" s="9" t="s">
        <v>30</v>
      </c>
      <c r="B37" s="9">
        <v>6.1410093823890413E-2</v>
      </c>
      <c r="C37" s="9">
        <v>3.7367732454325953E-2</v>
      </c>
    </row>
    <row r="38" spans="1:3" x14ac:dyDescent="0.35">
      <c r="A38" s="9" t="s">
        <v>67</v>
      </c>
      <c r="B38" s="9">
        <v>1.204482572993073</v>
      </c>
      <c r="C38" s="9">
        <v>5.1271679722093627E-3</v>
      </c>
    </row>
    <row r="39" spans="1:3" x14ac:dyDescent="0.35">
      <c r="A39" s="9" t="s">
        <v>62</v>
      </c>
      <c r="B39" s="9">
        <v>-0.64208175880300866</v>
      </c>
      <c r="C39" s="9">
        <v>9.0105768653396291E-3</v>
      </c>
    </row>
    <row r="40" spans="1:3" x14ac:dyDescent="0.35">
      <c r="A40" s="9" t="s">
        <v>59</v>
      </c>
      <c r="B40" s="9">
        <v>0.96621375868243375</v>
      </c>
      <c r="C40" s="9">
        <v>4.8634056773898648E-2</v>
      </c>
    </row>
    <row r="41" spans="1:3" x14ac:dyDescent="0.35">
      <c r="A41" s="9" t="s">
        <v>72</v>
      </c>
      <c r="B41" s="9">
        <v>1.8079398165318246</v>
      </c>
      <c r="C41" s="9">
        <v>2.1194711233209634E-2</v>
      </c>
    </row>
    <row r="42" spans="1:3" x14ac:dyDescent="0.35">
      <c r="A42" s="9" t="s">
        <v>41</v>
      </c>
      <c r="B42" s="9">
        <v>-0.13299465517502271</v>
      </c>
      <c r="C42" s="9">
        <v>0.3161873677547426</v>
      </c>
    </row>
    <row r="43" spans="1:3" x14ac:dyDescent="0.35">
      <c r="A43" s="9" t="s">
        <v>39</v>
      </c>
      <c r="B43" s="9">
        <v>-0.48212664724740995</v>
      </c>
      <c r="C43" s="9">
        <v>5.6988169510794495E-2</v>
      </c>
    </row>
    <row r="44" spans="1:3" x14ac:dyDescent="0.35">
      <c r="A44" s="9" t="s">
        <v>77</v>
      </c>
      <c r="B44" s="9">
        <v>-0.48157129109178709</v>
      </c>
      <c r="C44" s="9">
        <v>0.22314778170615573</v>
      </c>
    </row>
    <row r="45" spans="1:3" x14ac:dyDescent="0.35">
      <c r="A45" s="9" t="s">
        <v>74</v>
      </c>
      <c r="B45" s="9">
        <v>1.0505726952630372</v>
      </c>
      <c r="C45" s="9">
        <v>1.2914052877629282E-2</v>
      </c>
    </row>
    <row r="46" spans="1:3" x14ac:dyDescent="0.35">
      <c r="A46" s="9" t="s">
        <v>32</v>
      </c>
      <c r="B46" s="9">
        <v>-3.0524937225917244</v>
      </c>
      <c r="C46" s="9">
        <v>3.107358083917169E-3</v>
      </c>
    </row>
    <row r="47" spans="1:3" x14ac:dyDescent="0.35">
      <c r="A47" s="9" t="s">
        <v>35</v>
      </c>
      <c r="B47" s="9">
        <v>-1.6814488081602452</v>
      </c>
      <c r="C47" s="9">
        <v>1.8009236625011193E-2</v>
      </c>
    </row>
    <row r="48" spans="1:3" x14ac:dyDescent="0.35">
      <c r="A48" s="9" t="s">
        <v>28</v>
      </c>
      <c r="B48" s="9">
        <v>-1.0825051343125314</v>
      </c>
      <c r="C48" s="9">
        <v>4.2043642742036369E-2</v>
      </c>
    </row>
    <row r="49" spans="1:3" x14ac:dyDescent="0.35">
      <c r="A49" s="9" t="s">
        <v>24</v>
      </c>
      <c r="B49" s="9">
        <v>-1.589602355425324</v>
      </c>
      <c r="C49" s="9">
        <v>8.7826618262995815E-3</v>
      </c>
    </row>
    <row r="50" spans="1:3" x14ac:dyDescent="0.35">
      <c r="A50" s="9" t="s">
        <v>16</v>
      </c>
      <c r="B50" s="9">
        <v>-1.4442730604712952</v>
      </c>
      <c r="C50" s="9">
        <v>3.3598190456793817E-3</v>
      </c>
    </row>
    <row r="51" spans="1:3" x14ac:dyDescent="0.35">
      <c r="A51" s="9" t="s">
        <v>22</v>
      </c>
      <c r="B51" s="9">
        <v>0.10484939409347721</v>
      </c>
      <c r="C51" s="9">
        <v>0.28991855286248103</v>
      </c>
    </row>
    <row r="52" spans="1:3" x14ac:dyDescent="0.35">
      <c r="A52" s="9" t="s">
        <v>36</v>
      </c>
      <c r="B52" s="9">
        <v>-0.6911163146207181</v>
      </c>
      <c r="C52" s="9">
        <v>2.6801129468805196E-2</v>
      </c>
    </row>
    <row r="53" spans="1:3" x14ac:dyDescent="0.35">
      <c r="A53" s="9" t="s">
        <v>38</v>
      </c>
      <c r="B53" s="9">
        <v>-1.3717131580486035</v>
      </c>
      <c r="C53" s="9">
        <v>3.3980127021999672E-3</v>
      </c>
    </row>
    <row r="54" spans="1:3" x14ac:dyDescent="0.35">
      <c r="A54" s="9" t="s">
        <v>19</v>
      </c>
      <c r="B54" s="9">
        <v>-1.1807073110050841</v>
      </c>
      <c r="C54" s="9">
        <v>6.3880348040905284E-3</v>
      </c>
    </row>
    <row r="55" spans="1:3" x14ac:dyDescent="0.35">
      <c r="A55" s="9" t="s">
        <v>46</v>
      </c>
      <c r="B55" s="9">
        <v>-1.26727029056748</v>
      </c>
      <c r="C55" s="9">
        <v>7.3275742813125799E-4</v>
      </c>
    </row>
    <row r="56" spans="1:3" x14ac:dyDescent="0.35">
      <c r="A56" s="9" t="s">
        <v>53</v>
      </c>
      <c r="B56" s="9">
        <v>-1.0651826761158303</v>
      </c>
      <c r="C56" s="9">
        <v>3.8504113624534431E-2</v>
      </c>
    </row>
    <row r="57" spans="1:3" x14ac:dyDescent="0.35">
      <c r="A57" s="9" t="s">
        <v>21</v>
      </c>
      <c r="B57" s="9">
        <v>-2.4961700018611239</v>
      </c>
      <c r="C57" s="9">
        <v>6.8132237637921244E-3</v>
      </c>
    </row>
    <row r="58" spans="1:3" x14ac:dyDescent="0.35">
      <c r="A58" s="9" t="s">
        <v>31</v>
      </c>
      <c r="B58" s="9">
        <v>-1.416305448014872</v>
      </c>
      <c r="C58" s="9">
        <v>2.6599716748470954E-3</v>
      </c>
    </row>
    <row r="59" spans="1:3" x14ac:dyDescent="0.35">
      <c r="A59" s="9" t="s">
        <v>12</v>
      </c>
      <c r="B59" s="9">
        <v>-1.4143752961549922</v>
      </c>
      <c r="C59" s="9">
        <v>1.8576275714004855E-2</v>
      </c>
    </row>
    <row r="60" spans="1:3" x14ac:dyDescent="0.35">
      <c r="A60" s="9" t="s">
        <v>40</v>
      </c>
      <c r="B60" s="9">
        <v>0.13660677482633019</v>
      </c>
      <c r="C60" s="9">
        <v>0.29132139823931369</v>
      </c>
    </row>
    <row r="61" spans="1:3" x14ac:dyDescent="0.35">
      <c r="A61" s="9" t="s">
        <v>15</v>
      </c>
      <c r="B61" s="9">
        <v>-1.8496939475007566</v>
      </c>
      <c r="C61" s="9">
        <v>3.7140367203901937E-3</v>
      </c>
    </row>
    <row r="62" spans="1:3" x14ac:dyDescent="0.35">
      <c r="A62" s="9" t="s">
        <v>87</v>
      </c>
      <c r="B62" s="9">
        <v>0.22292158878463866</v>
      </c>
      <c r="C62" s="9">
        <v>0.33369115071754318</v>
      </c>
    </row>
    <row r="63" spans="1:3" x14ac:dyDescent="0.35">
      <c r="A63" s="9" t="s">
        <v>27</v>
      </c>
      <c r="B63" s="9">
        <v>-2.4422583222080321</v>
      </c>
      <c r="C63" s="9">
        <v>4.9495063943502549E-3</v>
      </c>
    </row>
    <row r="64" spans="1:3" x14ac:dyDescent="0.35">
      <c r="A64" s="9" t="s">
        <v>18</v>
      </c>
      <c r="B64" s="9">
        <v>0.72492112216656523</v>
      </c>
      <c r="C64" s="9">
        <v>0.16634400212752048</v>
      </c>
    </row>
    <row r="65" spans="1:3" x14ac:dyDescent="0.35">
      <c r="A65" s="9" t="s">
        <v>13</v>
      </c>
      <c r="B65" s="9">
        <v>-1.0189847839351238</v>
      </c>
      <c r="C65" s="9">
        <v>6.4383051850677902E-3</v>
      </c>
    </row>
    <row r="66" spans="1:3" x14ac:dyDescent="0.35">
      <c r="A66" s="9" t="s">
        <v>58</v>
      </c>
      <c r="B66" s="9">
        <v>-0.58454271199710994</v>
      </c>
      <c r="C66" s="9">
        <v>0.27127399558471899</v>
      </c>
    </row>
    <row r="67" spans="1:3" x14ac:dyDescent="0.35">
      <c r="A67" s="9" t="s">
        <v>23</v>
      </c>
      <c r="B67" s="9">
        <v>-5.8386291842914089</v>
      </c>
      <c r="C67" s="9">
        <v>1.3091428772762507E-2</v>
      </c>
    </row>
    <row r="68" spans="1:3" x14ac:dyDescent="0.35">
      <c r="A68" s="9" t="s">
        <v>88</v>
      </c>
      <c r="B68" s="9">
        <v>-1.9168464819421935</v>
      </c>
      <c r="C68" s="9">
        <v>2.7225468296175992E-3</v>
      </c>
    </row>
    <row r="69" spans="1:3" x14ac:dyDescent="0.35">
      <c r="A69" s="9" t="s">
        <v>20</v>
      </c>
      <c r="B69" s="9">
        <v>-1.495248772164057</v>
      </c>
      <c r="C69" s="9">
        <v>1.0160677912221774E-4</v>
      </c>
    </row>
    <row r="70" spans="1:3" x14ac:dyDescent="0.35">
      <c r="A70" s="9" t="s">
        <v>34</v>
      </c>
      <c r="B70" s="9">
        <v>-0.28123003457367673</v>
      </c>
      <c r="C70" s="9">
        <v>0.10939229550498009</v>
      </c>
    </row>
    <row r="71" spans="1:3" x14ac:dyDescent="0.35">
      <c r="A71" s="9" t="s">
        <v>14</v>
      </c>
      <c r="B71" s="9">
        <v>-2.0226741141239826</v>
      </c>
      <c r="C71" s="9">
        <v>1.8082192234415592E-2</v>
      </c>
    </row>
    <row r="72" spans="1:3" x14ac:dyDescent="0.35">
      <c r="A72" s="9" t="s">
        <v>44</v>
      </c>
      <c r="B72" s="9">
        <v>-0.90536550556355921</v>
      </c>
      <c r="C72" s="9">
        <v>1.3115402003056264E-2</v>
      </c>
    </row>
    <row r="73" spans="1:3" x14ac:dyDescent="0.35">
      <c r="A73" s="9" t="s">
        <v>37</v>
      </c>
      <c r="B73" s="9">
        <v>-3.0089819758765226</v>
      </c>
      <c r="C73" s="9">
        <v>1.2307841651398711E-2</v>
      </c>
    </row>
    <row r="74" spans="1:3" x14ac:dyDescent="0.35">
      <c r="A74" s="9" t="s">
        <v>78</v>
      </c>
      <c r="B74" s="9">
        <v>3.5169174104671477E-2</v>
      </c>
      <c r="C74" s="9">
        <v>0.4367742803330093</v>
      </c>
    </row>
    <row r="75" spans="1:3" x14ac:dyDescent="0.35">
      <c r="A75" s="9" t="s">
        <v>11</v>
      </c>
      <c r="B75" s="9">
        <v>-1.6634652334771318</v>
      </c>
      <c r="C75" s="9">
        <v>2.9275557614694019E-3</v>
      </c>
    </row>
    <row r="76" spans="1:3" x14ac:dyDescent="0.35">
      <c r="A76" s="9" t="s">
        <v>25</v>
      </c>
      <c r="B76" s="9">
        <v>-1.4250922567341902</v>
      </c>
      <c r="C76" s="9">
        <v>8.6546583683878766E-3</v>
      </c>
    </row>
    <row r="77" spans="1:3" x14ac:dyDescent="0.35">
      <c r="A77" s="9" t="s">
        <v>17</v>
      </c>
      <c r="B77" s="9">
        <v>-1.3232993311995298</v>
      </c>
      <c r="C77" s="9">
        <v>1.2412551273496724E-2</v>
      </c>
    </row>
    <row r="78" spans="1:3" x14ac:dyDescent="0.35">
      <c r="A78" s="9" t="s">
        <v>45</v>
      </c>
      <c r="B78" s="9">
        <v>-0.97488897817965503</v>
      </c>
      <c r="C78" s="9">
        <v>1.7840690924248684E-3</v>
      </c>
    </row>
    <row r="82" spans="3:3" x14ac:dyDescent="0.35">
      <c r="C82" s="8"/>
    </row>
    <row r="85" spans="3:3" x14ac:dyDescent="0.35">
      <c r="C85" s="8"/>
    </row>
    <row r="102" spans="3:3" x14ac:dyDescent="0.35">
      <c r="C102" s="8"/>
    </row>
    <row r="160" spans="3:3" x14ac:dyDescent="0.35">
      <c r="C160" s="8"/>
    </row>
    <row r="172" spans="3:3" x14ac:dyDescent="0.35">
      <c r="C172" s="8"/>
    </row>
    <row r="174" spans="3:3" x14ac:dyDescent="0.35">
      <c r="C174" s="8"/>
    </row>
    <row r="177" spans="3:3" x14ac:dyDescent="0.35">
      <c r="C177" s="8"/>
    </row>
    <row r="179" spans="3:3" x14ac:dyDescent="0.35">
      <c r="C179" s="8"/>
    </row>
    <row r="181" spans="3:3" x14ac:dyDescent="0.35">
      <c r="C181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25" workbookViewId="0">
      <selection activeCell="D41" sqref="D41"/>
    </sheetView>
  </sheetViews>
  <sheetFormatPr defaultRowHeight="14.5" x14ac:dyDescent="0.35"/>
  <sheetData>
    <row r="1" spans="1:3" x14ac:dyDescent="0.35">
      <c r="A1" s="7" t="s">
        <v>0</v>
      </c>
      <c r="B1" s="7" t="s">
        <v>4</v>
      </c>
      <c r="C1" s="7" t="s">
        <v>5</v>
      </c>
    </row>
    <row r="2" spans="1:3" x14ac:dyDescent="0.35">
      <c r="A2" s="9" t="s">
        <v>23</v>
      </c>
      <c r="B2" s="9">
        <v>-5.8386291842914089</v>
      </c>
      <c r="C2" s="9">
        <v>1.3091428772762507E-2</v>
      </c>
    </row>
    <row r="3" spans="1:3" x14ac:dyDescent="0.35">
      <c r="A3" s="9" t="s">
        <v>32</v>
      </c>
      <c r="B3" s="9">
        <v>-3.0524937225917244</v>
      </c>
      <c r="C3" s="9">
        <v>3.107358083917169E-3</v>
      </c>
    </row>
    <row r="4" spans="1:3" x14ac:dyDescent="0.35">
      <c r="A4" s="9" t="s">
        <v>37</v>
      </c>
      <c r="B4" s="9">
        <v>-3.0089819758765226</v>
      </c>
      <c r="C4" s="9">
        <v>1.2307841651398711E-2</v>
      </c>
    </row>
    <row r="5" spans="1:3" x14ac:dyDescent="0.35">
      <c r="A5" s="9" t="s">
        <v>21</v>
      </c>
      <c r="B5" s="9">
        <v>-2.4961700018611239</v>
      </c>
      <c r="C5" s="9">
        <v>6.8132237637921244E-3</v>
      </c>
    </row>
    <row r="6" spans="1:3" x14ac:dyDescent="0.35">
      <c r="A6" s="9" t="s">
        <v>27</v>
      </c>
      <c r="B6" s="9">
        <v>-2.4422583222080321</v>
      </c>
      <c r="C6" s="9">
        <v>4.9495063943502549E-3</v>
      </c>
    </row>
    <row r="7" spans="1:3" x14ac:dyDescent="0.35">
      <c r="A7" s="9" t="s">
        <v>14</v>
      </c>
      <c r="B7" s="9">
        <v>-2.0226741141239826</v>
      </c>
      <c r="C7" s="9">
        <v>1.8082192234415592E-2</v>
      </c>
    </row>
    <row r="8" spans="1:3" x14ac:dyDescent="0.35">
      <c r="A8" s="9" t="s">
        <v>88</v>
      </c>
      <c r="B8" s="9">
        <v>-1.9168464819421935</v>
      </c>
      <c r="C8" s="9">
        <v>2.7225468296175992E-3</v>
      </c>
    </row>
    <row r="9" spans="1:3" x14ac:dyDescent="0.35">
      <c r="A9" s="9" t="s">
        <v>15</v>
      </c>
      <c r="B9" s="9">
        <v>-1.8496939475007566</v>
      </c>
      <c r="C9" s="9">
        <v>3.7140367203901937E-3</v>
      </c>
    </row>
    <row r="10" spans="1:3" x14ac:dyDescent="0.35">
      <c r="A10" s="9" t="s">
        <v>35</v>
      </c>
      <c r="B10" s="9">
        <v>-1.6814488081602452</v>
      </c>
      <c r="C10" s="9">
        <v>1.8009236625011193E-2</v>
      </c>
    </row>
    <row r="11" spans="1:3" x14ac:dyDescent="0.35">
      <c r="A11" s="9" t="s">
        <v>11</v>
      </c>
      <c r="B11" s="9">
        <v>-1.6634652334771318</v>
      </c>
      <c r="C11" s="9">
        <v>2.9275557614694019E-3</v>
      </c>
    </row>
    <row r="12" spans="1:3" x14ac:dyDescent="0.35">
      <c r="A12" s="9" t="s">
        <v>24</v>
      </c>
      <c r="B12" s="9">
        <v>-1.589602355425324</v>
      </c>
      <c r="C12" s="9">
        <v>8.7826618262995815E-3</v>
      </c>
    </row>
    <row r="13" spans="1:3" x14ac:dyDescent="0.35">
      <c r="A13" s="9" t="s">
        <v>20</v>
      </c>
      <c r="B13" s="9">
        <v>-1.495248772164057</v>
      </c>
      <c r="C13" s="9">
        <v>1.0160677912221774E-4</v>
      </c>
    </row>
    <row r="14" spans="1:3" x14ac:dyDescent="0.35">
      <c r="A14" s="9" t="s">
        <v>16</v>
      </c>
      <c r="B14" s="9">
        <v>-1.4442730604712952</v>
      </c>
      <c r="C14" s="9">
        <v>3.3598190456793817E-3</v>
      </c>
    </row>
    <row r="15" spans="1:3" x14ac:dyDescent="0.35">
      <c r="A15" s="9" t="s">
        <v>25</v>
      </c>
      <c r="B15" s="9">
        <v>-1.4250922567341902</v>
      </c>
      <c r="C15" s="9">
        <v>8.6546583683878766E-3</v>
      </c>
    </row>
    <row r="16" spans="1:3" x14ac:dyDescent="0.35">
      <c r="A16" s="9" t="s">
        <v>31</v>
      </c>
      <c r="B16" s="9">
        <v>-1.416305448014872</v>
      </c>
      <c r="C16" s="9">
        <v>2.6599716748470954E-3</v>
      </c>
    </row>
    <row r="17" spans="1:3" x14ac:dyDescent="0.35">
      <c r="A17" s="9" t="s">
        <v>12</v>
      </c>
      <c r="B17" s="9">
        <v>-1.4143752961549922</v>
      </c>
      <c r="C17" s="9">
        <v>1.8576275714004855E-2</v>
      </c>
    </row>
    <row r="18" spans="1:3" x14ac:dyDescent="0.35">
      <c r="A18" s="9" t="s">
        <v>38</v>
      </c>
      <c r="B18" s="9">
        <v>-1.3717131580486035</v>
      </c>
      <c r="C18" s="9">
        <v>3.3980127021999672E-3</v>
      </c>
    </row>
    <row r="19" spans="1:3" x14ac:dyDescent="0.35">
      <c r="A19" s="9" t="s">
        <v>17</v>
      </c>
      <c r="B19" s="9">
        <v>-1.3232993311995298</v>
      </c>
      <c r="C19" s="9">
        <v>1.2412551273496724E-2</v>
      </c>
    </row>
    <row r="20" spans="1:3" x14ac:dyDescent="0.35">
      <c r="A20" s="9" t="s">
        <v>46</v>
      </c>
      <c r="B20" s="9">
        <v>-1.26727029056748</v>
      </c>
      <c r="C20" s="9">
        <v>7.3275742813125799E-4</v>
      </c>
    </row>
    <row r="21" spans="1:3" x14ac:dyDescent="0.35">
      <c r="A21" s="9" t="s">
        <v>19</v>
      </c>
      <c r="B21" s="9">
        <v>-1.1807073110050841</v>
      </c>
      <c r="C21" s="9">
        <v>6.3880348040905284E-3</v>
      </c>
    </row>
    <row r="22" spans="1:3" x14ac:dyDescent="0.35">
      <c r="A22" s="9" t="s">
        <v>28</v>
      </c>
      <c r="B22" s="9">
        <v>-1.0825051343125314</v>
      </c>
      <c r="C22" s="9">
        <v>4.2043642742036369E-2</v>
      </c>
    </row>
    <row r="23" spans="1:3" x14ac:dyDescent="0.35">
      <c r="A23" s="9" t="s">
        <v>53</v>
      </c>
      <c r="B23" s="9">
        <v>-1.0651826761158303</v>
      </c>
      <c r="C23" s="9">
        <v>3.8504113624534431E-2</v>
      </c>
    </row>
    <row r="24" spans="1:3" x14ac:dyDescent="0.35">
      <c r="A24" s="9" t="s">
        <v>13</v>
      </c>
      <c r="B24" s="9">
        <v>-1.0189847839351238</v>
      </c>
      <c r="C24" s="9">
        <v>6.4383051850677902E-3</v>
      </c>
    </row>
    <row r="25" spans="1:3" x14ac:dyDescent="0.35">
      <c r="A25" s="9" t="s">
        <v>74</v>
      </c>
      <c r="B25" s="9">
        <v>1.0505726952630372</v>
      </c>
      <c r="C25" s="9">
        <v>1.2914052877629282E-2</v>
      </c>
    </row>
    <row r="26" spans="1:3" x14ac:dyDescent="0.35">
      <c r="A26" s="9" t="s">
        <v>49</v>
      </c>
      <c r="B26" s="9">
        <v>1.1132409820423856</v>
      </c>
      <c r="C26" s="9">
        <v>1.3619997434138841E-2</v>
      </c>
    </row>
    <row r="27" spans="1:3" x14ac:dyDescent="0.35">
      <c r="A27" s="9" t="s">
        <v>67</v>
      </c>
      <c r="B27" s="9">
        <v>1.204482572993073</v>
      </c>
      <c r="C27" s="9">
        <v>5.1271679722093627E-3</v>
      </c>
    </row>
    <row r="28" spans="1:3" x14ac:dyDescent="0.35">
      <c r="A28" s="9" t="s">
        <v>86</v>
      </c>
      <c r="B28" s="9">
        <v>1.2155682158376129</v>
      </c>
      <c r="C28" s="9">
        <v>6.2927595389695376E-3</v>
      </c>
    </row>
    <row r="29" spans="1:3" x14ac:dyDescent="0.35">
      <c r="A29" s="9" t="s">
        <v>75</v>
      </c>
      <c r="B29" s="9">
        <v>1.3441426740939861</v>
      </c>
      <c r="C29" s="9">
        <v>1.9094945022155199E-3</v>
      </c>
    </row>
    <row r="30" spans="1:3" x14ac:dyDescent="0.35">
      <c r="A30" s="9" t="s">
        <v>57</v>
      </c>
      <c r="B30" s="9">
        <v>1.4269901538608101</v>
      </c>
      <c r="C30" s="9">
        <v>1.86353236666667E-4</v>
      </c>
    </row>
    <row r="31" spans="1:3" x14ac:dyDescent="0.35">
      <c r="A31" s="9" t="s">
        <v>26</v>
      </c>
      <c r="B31" s="9">
        <v>1.4700098227407501</v>
      </c>
      <c r="C31" s="9">
        <v>3.4666181895483586E-4</v>
      </c>
    </row>
    <row r="32" spans="1:3" x14ac:dyDescent="0.35">
      <c r="A32" s="9" t="s">
        <v>84</v>
      </c>
      <c r="B32" s="9">
        <v>1.5204323764326768</v>
      </c>
      <c r="C32" s="9">
        <v>8.8093168340900689E-3</v>
      </c>
    </row>
    <row r="33" spans="1:4" x14ac:dyDescent="0.35">
      <c r="A33" s="9" t="s">
        <v>55</v>
      </c>
      <c r="B33" s="9">
        <v>1.6014620516123819</v>
      </c>
      <c r="C33" s="9">
        <v>6.4519392859488786E-3</v>
      </c>
    </row>
    <row r="34" spans="1:4" x14ac:dyDescent="0.35">
      <c r="A34" s="9" t="s">
        <v>72</v>
      </c>
      <c r="B34" s="9">
        <v>1.8079398165318246</v>
      </c>
      <c r="C34" s="9">
        <v>2.1194711233209634E-2</v>
      </c>
    </row>
    <row r="35" spans="1:4" x14ac:dyDescent="0.35">
      <c r="A35" s="9" t="s">
        <v>66</v>
      </c>
      <c r="B35" s="9">
        <v>2.0602611285697368</v>
      </c>
      <c r="C35" s="9">
        <v>2.1563025228231582E-2</v>
      </c>
    </row>
    <row r="36" spans="1:4" x14ac:dyDescent="0.35">
      <c r="A36" s="9" t="s">
        <v>69</v>
      </c>
      <c r="B36" s="9">
        <v>2.3416658772125403</v>
      </c>
      <c r="C36" s="9">
        <v>7.7470362099480456E-3</v>
      </c>
    </row>
    <row r="37" spans="1:4" x14ac:dyDescent="0.35">
      <c r="A37" s="9" t="s">
        <v>83</v>
      </c>
      <c r="B37" s="9">
        <v>2.3796956745005651</v>
      </c>
      <c r="C37" s="9">
        <v>3.4399018269316763E-3</v>
      </c>
    </row>
    <row r="38" spans="1:4" x14ac:dyDescent="0.35">
      <c r="A38" s="9" t="s">
        <v>81</v>
      </c>
      <c r="B38" s="9">
        <v>2.7762837472443209</v>
      </c>
      <c r="C38" s="9">
        <v>5.2722811967630618E-3</v>
      </c>
    </row>
    <row r="39" spans="1:4" x14ac:dyDescent="0.35">
      <c r="A39" s="9" t="s">
        <v>82</v>
      </c>
      <c r="B39" s="9">
        <v>10</v>
      </c>
      <c r="C39" s="9">
        <v>5.913089083050516E-3</v>
      </c>
      <c r="D39" t="s">
        <v>96</v>
      </c>
    </row>
    <row r="40" spans="1:4" x14ac:dyDescent="0.35">
      <c r="A40" s="9" t="s">
        <v>79</v>
      </c>
      <c r="B40" s="9">
        <v>10</v>
      </c>
      <c r="C40" s="9">
        <v>7.8784457011327295E-3</v>
      </c>
      <c r="D40" t="s">
        <v>96</v>
      </c>
    </row>
  </sheetData>
  <sortState ref="A2:C57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2024-11-11T18:14:43Z</dcterms:modified>
</cp:coreProperties>
</file>